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7"/>
  <workbookPr filterPrivacy="1" defaultThemeVersion="124226"/>
  <xr:revisionPtr revIDLastSave="0" documentId="13_ncr:1_{CBF7B286-9383-411F-8B86-6D8EB61C3D9B}" xr6:coauthVersionLast="47" xr6:coauthVersionMax="47" xr10:uidLastSave="{00000000-0000-0000-0000-000000000000}"/>
  <bookViews>
    <workbookView xWindow="-120" yWindow="-120" windowWidth="20730" windowHeight="11040" tabRatio="713" firstSheet="1" activeTab="1" xr2:uid="{00000000-000D-0000-FFFF-FFFF00000000}"/>
  </bookViews>
  <sheets>
    <sheet name="Amended Budget 12M" sheetId="13" state="hidden" r:id="rId1"/>
    <sheet name="جدول الكميات والاسعار" sheetId="50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_KEY2" localSheetId="0" hidden="1">#REF!</definedName>
    <definedName name="__KEY2" localSheetId="1" hidden="1">#REF!</definedName>
    <definedName name="__KEY2" hidden="1">#REF!</definedName>
    <definedName name="_GoBack" localSheetId="1">'جدول الكميات والاسعار'!#REF!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dc1" localSheetId="0" hidden="1">{#N/A,#N/A,FALSE,"ManLoading"}</definedName>
    <definedName name="_odc1" hidden="1">{#N/A,#N/A,FALSE,"ManLoading"}</definedName>
    <definedName name="_odc2" localSheetId="0" hidden="1">{#N/A,#N/A,FALSE,"ManLoading"}</definedName>
    <definedName name="_odc2" hidden="1">{#N/A,#N/A,FALSE,"ManLoading"}</definedName>
    <definedName name="_Order1" hidden="1">0</definedName>
    <definedName name="_Order2" hidden="1">0</definedName>
    <definedName name="_Sort" localSheetId="0" hidden="1">#REF!</definedName>
    <definedName name="_Sort" localSheetId="1" hidden="1">#REF!</definedName>
    <definedName name="_Sort" hidden="1">#REF!</definedName>
    <definedName name="_YR1" localSheetId="1">#REF!</definedName>
    <definedName name="_YR1">#REF!</definedName>
    <definedName name="_YR2" localSheetId="1">#REF!</definedName>
    <definedName name="_YR2">#REF!</definedName>
    <definedName name="adf" localSheetId="0" hidden="1">{"PAGE1",#N/A,FALSE,"CPFFMSTR";"PAGE2",#N/A,FALSE,"CPFFMSTR"}</definedName>
    <definedName name="adf" hidden="1">{"PAGE1",#N/A,FALSE,"CPFFMSTR";"PAGE2",#N/A,FALSE,"CPFFMSTR"}</definedName>
    <definedName name="adfsdaf" localSheetId="0" hidden="1">{"PAGE1",#N/A,FALSE,"CPFFMSTR";"PAGE2",#N/A,FALSE,"CPFFMSTR"}</definedName>
    <definedName name="adfsdaf" hidden="1">{"PAGE1",#N/A,FALSE,"CPFFMSTR";"PAGE2",#N/A,FALSE,"CPFFMSTR"}</definedName>
    <definedName name="aer" localSheetId="0" hidden="1">{"PAGE1",#N/A,FALSE,"CPFFMSTR";"PAGE2",#N/A,FALSE,"CPFFMSTR"}</definedName>
    <definedName name="aer" hidden="1">{"PAGE1",#N/A,FALSE,"CPFFMSTR";"PAGE2",#N/A,FALSE,"CPFFMSTR"}</definedName>
    <definedName name="aer3e" localSheetId="0" hidden="1">{"PAGE1",#N/A,FALSE,"CPFFMSTR";"PAGE2",#N/A,FALSE,"CPFFMSTR"}</definedName>
    <definedName name="aer3e" hidden="1">{"PAGE1",#N/A,FALSE,"CPFFMSTR";"PAGE2",#N/A,FALSE,"CPFFMSTR"}</definedName>
    <definedName name="aere" localSheetId="0" hidden="1">{"PAGE1",#N/A,FALSE,"CPFFMSTR";"PAGE2",#N/A,FALSE,"CPFFMSTR"}</definedName>
    <definedName name="aere" hidden="1">{"PAGE1",#N/A,FALSE,"CPFFMSTR";"PAGE2",#N/A,FALSE,"CPFFMSTR"}</definedName>
    <definedName name="aesre" localSheetId="0" hidden="1">{"PAGE1",#N/A,FALSE,"CPFFMSTR";"PAGE2",#N/A,FALSE,"CPFFMSTR"}</definedName>
    <definedName name="aesre" hidden="1">{"PAGE1",#N/A,FALSE,"CPFFMSTR";"PAGE2",#N/A,FALSE,"CPFFMSTR"}</definedName>
    <definedName name="almanqa" localSheetId="1">#REF!</definedName>
    <definedName name="almanqa">#REF!</definedName>
    <definedName name="asdf" localSheetId="0" hidden="1">{"PAGE1",#N/A,FALSE,"CPFFMSTR";"PAGE2",#N/A,FALSE,"CPFFMSTR"}</definedName>
    <definedName name="asdf" hidden="1">{"PAGE1",#N/A,FALSE,"CPFFMSTR";"PAGE2",#N/A,FALSE,"CPFFMSTR"}</definedName>
    <definedName name="bver" localSheetId="0" hidden="1">{"PAGE1",#N/A,FALSE,"CPFFMSTR";"PAGE2",#N/A,FALSE,"CPFFMSTR"}</definedName>
    <definedName name="bver" hidden="1">{"PAGE1",#N/A,FALSE,"CPFFMSTR";"PAGE2",#N/A,FALSE,"CPFFMSTR"}</definedName>
    <definedName name="CGHY" localSheetId="0" hidden="1">{"PAGE1",#N/A,FALSE,"CPFFMSTR";"PAGE2",#N/A,FALSE,"CPFFMSTR"}</definedName>
    <definedName name="CGHY" hidden="1">{"PAGE1",#N/A,FALSE,"CPFFMSTR";"PAGE2",#N/A,FALSE,"CPFFMSTR"}</definedName>
    <definedName name="DFTY" localSheetId="0" hidden="1">{"PAGE1",#N/A,FALSE,"CPFFMSTR";"PAGE2",#N/A,FALSE,"CPFFMSTR"}</definedName>
    <definedName name="DFTY" hidden="1">{"PAGE1",#N/A,FALSE,"CPFFMSTR";"PAGE2",#N/A,FALSE,"CPFFMSTR"}</definedName>
    <definedName name="dsfa" localSheetId="0" hidden="1">{"PAGE1",#N/A,FALSE,"CPFFMSTR";"PAGE2",#N/A,FALSE,"CPFFMSTR"}</definedName>
    <definedName name="dsfa" hidden="1">{"PAGE1",#N/A,FALSE,"CPFFMSTR";"PAGE2",#N/A,FALSE,"CPFFMSTR"}</definedName>
    <definedName name="dtys" localSheetId="0" hidden="1">{"PAGE1",#N/A,FALSE,"CPFFMSTR";"PAGE2",#N/A,FALSE,"CPFFMSTR"}</definedName>
    <definedName name="dtys" hidden="1">{"PAGE1",#N/A,FALSE,"CPFFMSTR";"PAGE2",#N/A,FALSE,"CPFFMSTR"}</definedName>
    <definedName name="Duration" localSheetId="0">#REF!</definedName>
    <definedName name="Duration" localSheetId="1">#REF!</definedName>
    <definedName name="Duration">#REF!</definedName>
    <definedName name="eafo" localSheetId="0" hidden="1">{"ACC_Cars_125K_PA",#N/A,FALSE,"ACC Cars Co1 125K ";"ACC_Cars_125K_Prop",#N/A,FALSE,"ACC Cars Co1 125K "}</definedName>
    <definedName name="eafo" hidden="1">{"ACC_Cars_125K_PA",#N/A,FALSE,"ACC Cars Co1 125K ";"ACC_Cars_125K_Prop",#N/A,FALSE,"ACC Cars Co1 125K "}</definedName>
    <definedName name="eafo1" localSheetId="0" hidden="1">{"ACC_Cars_400K_PA",#N/A,FALSE,"ACC Cars Co1 400K";"ACC_Cars_400K_Prop",#N/A,FALSE,"ACC Cars Co1 400K"}</definedName>
    <definedName name="eafo1" hidden="1">{"ACC_Cars_400K_PA",#N/A,FALSE,"ACC Cars Co1 400K";"ACC_Cars_400K_Prop",#N/A,FALSE,"ACC Cars Co1 400K"}</definedName>
    <definedName name="eafo10" localSheetId="0" hidden="1">{"PearsonCo1_Prop",#N/A,FALSE,"Pearsons Task Co1";"PearsonCo1_PA",#N/A,FALSE,"Pearsons Task Co1"}</definedName>
    <definedName name="eafo10" hidden="1">{"PearsonCo1_Prop",#N/A,FALSE,"Pearsons Task Co1";"PearsonCo1_PA",#N/A,FALSE,"Pearsons Task Co1"}</definedName>
    <definedName name="eafo11" localSheetId="0" hidden="1">{"PearsonCo5_Prop",#N/A,FALSE,"Pearsons Task Co5";"PearsonCo5_PA",#N/A,FALSE,"Pearsons Task Co5"}</definedName>
    <definedName name="eafo11" hidden="1">{"PearsonCo5_Prop",#N/A,FALSE,"Pearsons Task Co5";"PearsonCo5_PA",#N/A,FALSE,"Pearsons Task Co5"}</definedName>
    <definedName name="eafo12" localSheetId="0" hidden="1">{"Seal Team J6 Sum",#N/A,FALSE,"Seal Team Summary";"Seal Team J6",#N/A,FALSE,"Seal Team ";"Seal Team ODC J6",#N/A,FALSE,"Seal Team ODCs";"Seal Team Trvl J6",#N/A,FALSE," Seal Team Trvl"}</definedName>
    <definedName name="eafo12" hidden="1">{"Seal Team J6 Sum",#N/A,FALSE,"Seal Team Summary";"Seal Team J6",#N/A,FALSE,"Seal Team ";"Seal Team ODC J6",#N/A,FALSE,"Seal Team ODCs";"Seal Team Trvl J6",#N/A,FALSE," Seal Team Trvl"}</definedName>
    <definedName name="eafo15" localSheetId="0" hidden="1">{"ACC_Cars_125K_PA",#N/A,FALSE,"ACC Cars Co1 125K ";"ACC_Cars_125K_Prop",#N/A,FALSE,"ACC Cars Co1 125K "}</definedName>
    <definedName name="eafo15" hidden="1">{"ACC_Cars_125K_PA",#N/A,FALSE,"ACC Cars Co1 125K ";"ACC_Cars_125K_Prop",#N/A,FALSE,"ACC Cars Co1 125K "}</definedName>
    <definedName name="eafo16" localSheetId="0" hidden="1">{"ACC_Cars_400K_PA",#N/A,FALSE,"ACC Cars Co1 400K";"ACC_Cars_400K_Prop",#N/A,FALSE,"ACC Cars Co1 400K"}</definedName>
    <definedName name="eafo16" hidden="1">{"ACC_Cars_400K_PA",#N/A,FALSE,"ACC Cars Co1 400K";"ACC_Cars_400K_Prop",#N/A,FALSE,"ACC Cars Co1 400K"}</definedName>
    <definedName name="eafo17" localSheetId="0" hidden="1">{"PAGE1",#N/A,FALSE,"ACC_CARS Travel 125K";"PAGE2",#N/A,FALSE,"ACC_CARS Travel 125K"}</definedName>
    <definedName name="eafo17" hidden="1">{"PAGE1",#N/A,FALSE,"ACC_CARS Travel 125K";"PAGE2",#N/A,FALSE,"ACC_CARS Travel 125K"}</definedName>
    <definedName name="eafo18" localSheetId="0" hidden="1">{"Page1",#N/A,FALSE,"ACC_CARS Travel 400K";"Page2",#N/A,FALSE,"ACC_CARS Travel 400K"}</definedName>
    <definedName name="eafo18" hidden="1">{"Page1",#N/A,FALSE,"ACC_CARS Travel 400K";"Page2",#N/A,FALSE,"ACC_CARS Travel 400K"}</definedName>
    <definedName name="eafo19" localSheetId="0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19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2" localSheetId="0" hidden="1">{"PAGE1",#N/A,FALSE,"ACC_CARS Travel 125K";"PAGE2",#N/A,FALSE,"ACC_CARS Travel 125K"}</definedName>
    <definedName name="eafo2" hidden="1">{"PAGE1",#N/A,FALSE,"ACC_CARS Travel 125K";"PAGE2",#N/A,FALSE,"ACC_CARS Travel 125K"}</definedName>
    <definedName name="eafo20" localSheetId="0" hidden="1">{"DolanCo1_PA",#N/A,FALSE,"Tina Dolan";"DolanCo1_Prop",#N/A,FALSE,"Tina Dolan"}</definedName>
    <definedName name="eafo20" hidden="1">{"DolanCo1_PA",#N/A,FALSE,"Tina Dolan";"DolanCo1_Prop",#N/A,FALSE,"Tina Dolan"}</definedName>
    <definedName name="eafo21" localSheetId="0" hidden="1">{"Prop_350K",#N/A,FALSE,"Ebron-350K";"PA_350K",#N/A,FALSE,"Ebron-350K";"Ebron350KTrvl",#N/A,FALSE,"Ebrons Travel 350k"}</definedName>
    <definedName name="eafo21" hidden="1">{"Prop_350K",#N/A,FALSE,"Ebron-350K";"PA_350K",#N/A,FALSE,"Ebron-350K";"Ebron350KTrvl",#N/A,FALSE,"Ebrons Travel 350k"}</definedName>
    <definedName name="eafo22" localSheetId="0" hidden="1">{"EbronCo1_PA",#N/A,FALSE,"Ebrons Task Co1";"EbronCo1_Prop",#N/A,FALSE,"Ebrons Task Co1";"Ebron316KTrvl",#N/A,FALSE,"Ebrons Travel 316k"}</definedName>
    <definedName name="eafo22" hidden="1">{"EbronCo1_PA",#N/A,FALSE,"Ebrons Task Co1";"EbronCo1_Prop",#N/A,FALSE,"Ebrons Task Co1";"Ebron316KTrvl",#N/A,FALSE,"Ebrons Travel 316k"}</definedName>
    <definedName name="eafo23" localSheetId="0" hidden="1">{"EbronCo5_PA",#N/A,FALSE,"Ebrons Task Co5";"EbronCo5_Prop",#N/A,FALSE,"Ebrons Task Co5"}</definedName>
    <definedName name="eafo23" hidden="1">{"EbronCo5_PA",#N/A,FALSE,"Ebrons Task Co5";"EbronCo5_Prop",#N/A,FALSE,"Ebrons Task Co5"}</definedName>
    <definedName name="eafo24" localSheetId="0" hidden="1">{"JDISS_Co1",#N/A,FALSE,"JDISS_Co1";"JDISSCo1_PA",#N/A,FALSE,"JDISS_Co1"}</definedName>
    <definedName name="eafo24" hidden="1">{"JDISS_Co1",#N/A,FALSE,"JDISS_Co1";"JDISSCo1_PA",#N/A,FALSE,"JDISS_Co1"}</definedName>
    <definedName name="eafo26" localSheetId="0" hidden="1">{"PearsonCo5_Prop",#N/A,FALSE,"Pearsons Task Co5";"PearsonCo5_PA",#N/A,FALSE,"Pearsons Task Co5"}</definedName>
    <definedName name="eafo26" hidden="1">{"PearsonCo5_Prop",#N/A,FALSE,"Pearsons Task Co5";"PearsonCo5_PA",#N/A,FALSE,"Pearsons Task Co5"}</definedName>
    <definedName name="eafo27" localSheetId="0" hidden="1">{"Seal Team J6 Sum",#N/A,FALSE,"Seal Team Summary";"Seal Team J6",#N/A,FALSE,"Seal Team ";"Seal Team ODC J6",#N/A,FALSE,"Seal Team ODCs";"Seal Team Trvl J6",#N/A,FALSE," Seal Team Trvl"}</definedName>
    <definedName name="eafo27" hidden="1">{"Seal Team J6 Sum",#N/A,FALSE,"Seal Team Summary";"Seal Team J6",#N/A,FALSE,"Seal Team ";"Seal Team ODC J6",#N/A,FALSE,"Seal Team ODCs";"Seal Team Trvl J6",#N/A,FALSE," Seal Team Trvl"}</definedName>
    <definedName name="eafo3" localSheetId="0" hidden="1">{"Page1",#N/A,FALSE,"ACC_CARS Travel 400K";"Page2",#N/A,FALSE,"ACC_CARS Travel 400K"}</definedName>
    <definedName name="eafo3" hidden="1">{"Page1",#N/A,FALSE,"ACC_CARS Travel 400K";"Page2",#N/A,FALSE,"ACC_CARS Travel 400K"}</definedName>
    <definedName name="eafo4" localSheetId="0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4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eafo5" localSheetId="0" hidden="1">{"DolanCo1_PA",#N/A,FALSE,"Tina Dolan";"DolanCo1_Prop",#N/A,FALSE,"Tina Dolan"}</definedName>
    <definedName name="eafo5" hidden="1">{"DolanCo1_PA",#N/A,FALSE,"Tina Dolan";"DolanCo1_Prop",#N/A,FALSE,"Tina Dolan"}</definedName>
    <definedName name="eafo6" localSheetId="0" hidden="1">{"Prop_350K",#N/A,FALSE,"Ebron-350K";"PA_350K",#N/A,FALSE,"Ebron-350K";"Ebron350KTrvl",#N/A,FALSE,"Ebrons Travel 350k"}</definedName>
    <definedName name="eafo6" hidden="1">{"Prop_350K",#N/A,FALSE,"Ebron-350K";"PA_350K",#N/A,FALSE,"Ebron-350K";"Ebron350KTrvl",#N/A,FALSE,"Ebrons Travel 350k"}</definedName>
    <definedName name="eafo7" localSheetId="0" hidden="1">{"EbronCo1_PA",#N/A,FALSE,"Ebrons Task Co1";"EbronCo1_Prop",#N/A,FALSE,"Ebrons Task Co1";"Ebron316KTrvl",#N/A,FALSE,"Ebrons Travel 316k"}</definedName>
    <definedName name="eafo7" hidden="1">{"EbronCo1_PA",#N/A,FALSE,"Ebrons Task Co1";"EbronCo1_Prop",#N/A,FALSE,"Ebrons Task Co1";"Ebron316KTrvl",#N/A,FALSE,"Ebrons Travel 316k"}</definedName>
    <definedName name="eafo8" localSheetId="0" hidden="1">{"EbronCo5_PA",#N/A,FALSE,"Ebrons Task Co5";"EbronCo5_Prop",#N/A,FALSE,"Ebrons Task Co5"}</definedName>
    <definedName name="eafo8" hidden="1">{"EbronCo5_PA",#N/A,FALSE,"Ebrons Task Co5";"EbronCo5_Prop",#N/A,FALSE,"Ebrons Task Co5"}</definedName>
    <definedName name="eafo9" localSheetId="0" hidden="1">{"JDISS_Co1",#N/A,FALSE,"JDISS_Co1";"JDISSCo1_PA",#N/A,FALSE,"JDISS_Co1"}</definedName>
    <definedName name="eafo9" hidden="1">{"JDISS_Co1",#N/A,FALSE,"JDISS_Co1";"JDISSCo1_PA",#N/A,FALSE,"JDISS_Co1"}</definedName>
    <definedName name="earo25" localSheetId="0" hidden="1">{"PearsonCo1_Prop",#N/A,FALSE,"Pearsons Task Co1";"PearsonCo1_PA",#N/A,FALSE,"Pearsons Task Co1"}</definedName>
    <definedName name="earo25" hidden="1">{"PearsonCo1_Prop",#N/A,FALSE,"Pearsons Task Co1";"PearsonCo1_PA",#N/A,FALSE,"Pearsons Task Co1"}</definedName>
    <definedName name="eras" localSheetId="0" hidden="1">{"PAGE1",#N/A,FALSE,"CPFFMSTR";"PAGE2",#N/A,FALSE,"CPFFMSTR"}</definedName>
    <definedName name="eras" hidden="1">{"PAGE1",#N/A,FALSE,"CPFFMSTR";"PAGE2",#N/A,FALSE,"CPFFMSTR"}</definedName>
    <definedName name="erwe" localSheetId="0" hidden="1">{"PAGE1",#N/A,FALSE,"CPFFMSTR";"PAGE2",#N/A,FALSE,"CPFFMSTR"}</definedName>
    <definedName name="erwe" hidden="1">{"PAGE1",#N/A,FALSE,"CPFFMSTR";"PAGE2",#N/A,FALSE,"CPFFMSTR"}</definedName>
    <definedName name="Expense">'[1]Drp Down Menu lists '!$B$1:$B$10</definedName>
    <definedName name="fasdf" localSheetId="0" hidden="1">{"PAGE1",#N/A,FALSE,"CPFFMSTR";"PAGE2",#N/A,FALSE,"CPFFMSTR"}</definedName>
    <definedName name="fasdf" hidden="1">{"PAGE1",#N/A,FALSE,"CPFFMSTR";"PAGE2",#N/A,FALSE,"CPFFMSTR"}</definedName>
    <definedName name="FGH" localSheetId="0" hidden="1">{"PAGE1",#N/A,FALSE,"CPFFMSTR";"PAGE2",#N/A,FALSE,"CPFFMSTR"}</definedName>
    <definedName name="FGH" hidden="1">{"PAGE1",#N/A,FALSE,"CPFFMSTR";"PAGE2",#N/A,FALSE,"CPFFMSTR"}</definedName>
    <definedName name="fo">[2]Training!$N$3</definedName>
    <definedName name="GSDFG" localSheetId="0" hidden="1">{"PAGE1",#N/A,FALSE,"CPFFMSTR";"PAGE2",#N/A,FALSE,"CPFFMSTR"}</definedName>
    <definedName name="GSDFG" hidden="1">{"PAGE1",#N/A,FALSE,"CPFFMSTR";"PAGE2",#N/A,FALSE,"CPFFMSTR"}</definedName>
    <definedName name="HGJ" localSheetId="0" hidden="1">{"PAGE1",#N/A,FALSE,"CPFFMSTR";"PAGE2",#N/A,FALSE,"CPFFMSTR"}</definedName>
    <definedName name="HGJ" hidden="1">{"PAGE1",#N/A,FALSE,"CPFFMSTR";"PAGE2",#N/A,FALSE,"CPFFMSTR"}</definedName>
    <definedName name="IN">'[2]DETAIL Burkina Faso'!$R$3</definedName>
    <definedName name="infl">[3]Links!$A$6</definedName>
    <definedName name="Inflation">'[4]Detail-1'!$J$2</definedName>
    <definedName name="INODC">'[2]DETAIL Burkina Faso'!$R$4</definedName>
    <definedName name="ITSH">'[1]Drp Down Menu lists '!$C$1:$C$3</definedName>
    <definedName name="JH" localSheetId="0" hidden="1">{"PAGE1",#N/A,FALSE,"CPFFMSTR";"PAGE2",#N/A,FALSE,"CPFFMSTR"}</definedName>
    <definedName name="JH" hidden="1">{"PAGE1",#N/A,FALSE,"CPFFMSTR";"PAGE2",#N/A,FALSE,"CPFFMSTR"}</definedName>
    <definedName name="JKHJ" localSheetId="0" hidden="1">{"PAGE1",#N/A,FALSE,"CPFFMSTR";"PAGE2",#N/A,FALSE,"CPFFMSTR"}</definedName>
    <definedName name="JKHJ" hidden="1">{"PAGE1",#N/A,FALSE,"CPFFMSTR";"PAGE2",#N/A,FALSE,"CPFFMSTR"}</definedName>
    <definedName name="Lease" localSheetId="0" hidden="1">#REF!</definedName>
    <definedName name="Lease" localSheetId="1" hidden="1">#REF!</definedName>
    <definedName name="Lease" hidden="1">#REF!</definedName>
    <definedName name="Merit">'[4]Detail-1'!$J$1</definedName>
    <definedName name="Musa" localSheetId="0" hidden="1">#REF!</definedName>
    <definedName name="Musa" localSheetId="1" hidden="1">#REF!</definedName>
    <definedName name="Musa" hidden="1">#REF!</definedName>
    <definedName name="name" localSheetId="0" hidden="1">{#N/A,#N/A,FALSE,"ManLoading"}</definedName>
    <definedName name="name" hidden="1">{#N/A,#N/A,FALSE,"ManLoading"}</definedName>
    <definedName name="no" localSheetId="0" hidden="1">{#N/A,#N/A,FALSE,"ManLoading"}</definedName>
    <definedName name="no" hidden="1">{#N/A,#N/A,FALSE,"ManLoading"}</definedName>
    <definedName name="none" localSheetId="0" hidden="1">{#N/A,#N/A,FALSE,"ManLoading"}</definedName>
    <definedName name="none" hidden="1">{#N/A,#N/A,FALSE,"ManLoading"}</definedName>
    <definedName name="PAGE4" localSheetId="0" hidden="1">{"actuals_1",#N/A,FALSE,"CO 1 YRS";"burden_1",#N/A,FALSE,"CO 1 YRS";"input",#N/A,FALSE,"INPUT"}</definedName>
    <definedName name="PAGE4" hidden="1">{"actuals_1",#N/A,FALSE,"CO 1 YRS";"burden_1",#N/A,FALSE,"CO 1 YRS";"input",#N/A,FALSE,"INPUT"}</definedName>
    <definedName name="PHCC">[5]Facilities!$H$10</definedName>
    <definedName name="PHCU">[5]Facilities!$G$10</definedName>
    <definedName name="_xlnm.Print_Area" localSheetId="0">'Amended Budget 12M'!$A$1:$O$128</definedName>
    <definedName name="_xlnm.Print_Area">#REF!</definedName>
    <definedName name="_xlnm.Print_Titles" localSheetId="0">'Amended Budget 12M'!$1:$7</definedName>
    <definedName name="_xlnm.Print_Titles" localSheetId="1">'جدول الكميات والاسعار'!$1:$8</definedName>
    <definedName name="_xlnm.Print_Titles">#N/A</definedName>
    <definedName name="Print_Titles_MI" localSheetId="0">#REF!</definedName>
    <definedName name="Print_Titles_MI" localSheetId="1">#REF!</definedName>
    <definedName name="Print_Titles_MI">#REF!</definedName>
    <definedName name="proposed" localSheetId="0" hidden="1">{#N/A,#N/A,FALSE,"ManLoading"}</definedName>
    <definedName name="proposed" hidden="1">{#N/A,#N/A,FALSE,"ManLoading"}</definedName>
    <definedName name="RFA" localSheetId="0">#REF!</definedName>
    <definedName name="RFA" localSheetId="1">#REF!</definedName>
    <definedName name="RFA">#REF!</definedName>
    <definedName name="RYUK" localSheetId="0" hidden="1">{"PAGE1",#N/A,FALSE,"CPFFMSTR";"PAGE2",#N/A,FALSE,"CPFFMSTR"}</definedName>
    <definedName name="RYUK" hidden="1">{"PAGE1",#N/A,FALSE,"CPFFMSTR";"PAGE2",#N/A,FALSE,"CPFFMSTR"}</definedName>
    <definedName name="Salaryinf">[6]Links!$A$5</definedName>
    <definedName name="salinf">[3]Links!$A$5</definedName>
    <definedName name="sdfg" localSheetId="0" hidden="1">{"PAGE1",#N/A,FALSE,"CPFFMSTR";"PAGE2",#N/A,FALSE,"CPFFMSTR"}</definedName>
    <definedName name="sdfg" hidden="1">{"PAGE1",#N/A,FALSE,"CPFFMSTR";"PAGE2",#N/A,FALSE,"CPFFMSTR"}</definedName>
    <definedName name="SFG" localSheetId="0" hidden="1">{"PAGE1",#N/A,FALSE,"CPFFMSTR";"PAGE2",#N/A,FALSE,"CPFFMSTR"}</definedName>
    <definedName name="SFG" hidden="1">{"PAGE1",#N/A,FALSE,"CPFFMSTR";"PAGE2",#N/A,FALSE,"CPFFMSTR"}</definedName>
    <definedName name="tcnfringe" localSheetId="0">[3]Links!#REF!</definedName>
    <definedName name="tcnfringe" localSheetId="1">[3]Links!#REF!</definedName>
    <definedName name="tcnfringe">[3]Links!#REF!</definedName>
    <definedName name="Technical_Sector" localSheetId="1">#REF!</definedName>
    <definedName name="Technical_Sector">#REF!</definedName>
    <definedName name="Temp" localSheetId="0" hidden="1">{#N/A,#N/A,FALSE,"ManLoading"}</definedName>
    <definedName name="Temp" hidden="1">{#N/A,#N/A,FALSE,"ManLoading"}</definedName>
    <definedName name="Template_Rang" localSheetId="0">#REF!</definedName>
    <definedName name="Template_Rang" localSheetId="1">#REF!</definedName>
    <definedName name="Template_Rang">#REF!</definedName>
    <definedName name="Test" localSheetId="0">#REF!</definedName>
    <definedName name="Test" localSheetId="1">#REF!</definedName>
    <definedName name="Test">#REF!</definedName>
    <definedName name="Title" localSheetId="0">#REF!</definedName>
    <definedName name="Title" localSheetId="1">#REF!</definedName>
    <definedName name="Title">#REF!</definedName>
    <definedName name="trsty" localSheetId="0" hidden="1">{"PAGE1",#N/A,FALSE,"CPFFMSTR";"PAGE2",#N/A,FALSE,"CPFFMSTR"}</definedName>
    <definedName name="trsty" hidden="1">{"PAGE1",#N/A,FALSE,"CPFFMSTR";"PAGE2",#N/A,FALSE,"CPFFMSTR"}</definedName>
    <definedName name="usaid" localSheetId="0">#REF!</definedName>
    <definedName name="usaid" localSheetId="1">#REF!</definedName>
    <definedName name="usaid">#REF!</definedName>
    <definedName name="WERT" localSheetId="0" hidden="1">{"PAGE1",#N/A,FALSE,"CPFFMSTR";"PAGE2",#N/A,FALSE,"CPFFMSTR"}</definedName>
    <definedName name="WERT" hidden="1">{"PAGE1",#N/A,FALSE,"CPFFMSTR";"PAGE2",#N/A,FALSE,"CPFFMSTR"}</definedName>
    <definedName name="wrn.ACC_Cars_125K_Co1." localSheetId="0" hidden="1">{"ACC_Cars_125K_PA",#N/A,FALSE,"ACC Cars Co1 125K ";"ACC_Cars_125K_Prop",#N/A,FALSE,"ACC Cars Co1 125K "}</definedName>
    <definedName name="wrn.ACC_Cars_125K_Co1." hidden="1">{"ACC_Cars_125K_PA",#N/A,FALSE,"ACC Cars Co1 125K ";"ACC_Cars_125K_Prop",#N/A,FALSE,"ACC Cars Co1 125K "}</definedName>
    <definedName name="wrn.ACC_Cars_400K_Co1." localSheetId="0" hidden="1">{"ACC_Cars_400K_PA",#N/A,FALSE,"ACC Cars Co1 400K";"ACC_Cars_400K_Prop",#N/A,FALSE,"ACC Cars Co1 400K"}</definedName>
    <definedName name="wrn.ACC_Cars_400K_Co1." hidden="1">{"ACC_Cars_400K_PA",#N/A,FALSE,"ACC Cars Co1 400K";"ACC_Cars_400K_Prop",#N/A,FALSE,"ACC Cars Co1 400K"}</definedName>
    <definedName name="wrn.ACC_Cars_Travel_125K." localSheetId="0" hidden="1">{"PAGE1",#N/A,FALSE,"ACC_CARS Travel 125K";"PAGE2",#N/A,FALSE,"ACC_CARS Travel 125K"}</definedName>
    <definedName name="wrn.ACC_Cars_Travel_125K." hidden="1">{"PAGE1",#N/A,FALSE,"ACC_CARS Travel 125K";"PAGE2",#N/A,FALSE,"ACC_CARS Travel 125K"}</definedName>
    <definedName name="wrn.ACC_CARS_Travel_400K." localSheetId="0" hidden="1">{"Page1",#N/A,FALSE,"ACC_CARS Travel 400K";"Page2",#N/A,FALSE,"ACC_CARS Travel 400K"}</definedName>
    <definedName name="wrn.ACC_CARS_Travel_400K." hidden="1">{"Page1",#N/A,FALSE,"ACC_CARS Travel 400K";"Page2",#N/A,FALSE,"ACC_CARS Travel 400K"}</definedName>
    <definedName name="wrn.BACKUP." localSheetId="0" hidden="1">{"actuals_1",#N/A,FALSE,"CO 1 YRS";"burden_1",#N/A,FALSE,"CO 1 YRS";"input",#N/A,FALSE,"INPUT"}</definedName>
    <definedName name="wrn.BACKUP." hidden="1">{"actuals_1",#N/A,FALSE,"CO 1 YRS";"burden_1",#N/A,FALSE,"CO 1 YRS";"input",#N/A,FALSE,"INPUT"}</definedName>
    <definedName name="wrn.CCB_JDISS." localSheetId="0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wrn.CCB_JDISS." hidden="1">{"Pre_CCB",#N/A,FALSE,"Pre CCB Pkg ";"CCB_Memb_Notbk",#N/A,FALSE,"CCB_Memb_Notebk";"CCB_Handouts",#N/A,FALSE,"Handouts";"JDISS_Brochure",#N/A,FALSE,"JDISS_Brochure";"JDISS_Minutes",#N/A,FALSE,"JDISS_Minutes";"Total_JDISS",#N/A,FALSE,"Total JDISS"}</definedName>
    <definedName name="wrn.Dolan_Co1." localSheetId="0" hidden="1">{"DolanCo1_PA",#N/A,FALSE,"Tina Dolan";"DolanCo1_Prop",#N/A,FALSE,"Tina Dolan"}</definedName>
    <definedName name="wrn.Dolan_Co1." hidden="1">{"DolanCo1_PA",#N/A,FALSE,"Tina Dolan";"DolanCo1_Prop",#N/A,FALSE,"Tina Dolan"}</definedName>
    <definedName name="wrn.Ebron_350K." localSheetId="0" hidden="1">{"Prop_350K",#N/A,FALSE,"Ebron-350K";"PA_350K",#N/A,FALSE,"Ebron-350K";"Ebron350KTrvl",#N/A,FALSE,"Ebrons Travel 350k"}</definedName>
    <definedName name="wrn.Ebron_350K." hidden="1">{"Prop_350K",#N/A,FALSE,"Ebron-350K";"PA_350K",#N/A,FALSE,"Ebron-350K";"Ebron350KTrvl",#N/A,FALSE,"Ebrons Travel 350k"}</definedName>
    <definedName name="wrn.Ebron_Co1." localSheetId="0" hidden="1">{"EbronCo1_PA",#N/A,FALSE,"Ebrons Task Co1";"EbronCo1_Prop",#N/A,FALSE,"Ebrons Task Co1";"Ebron316KTrvl",#N/A,FALSE,"Ebrons Travel 316k"}</definedName>
    <definedName name="wrn.Ebron_Co1." hidden="1">{"EbronCo1_PA",#N/A,FALSE,"Ebrons Task Co1";"EbronCo1_Prop",#N/A,FALSE,"Ebrons Task Co1";"Ebron316KTrvl",#N/A,FALSE,"Ebrons Travel 316k"}</definedName>
    <definedName name="wrn.Ebron_Co5." localSheetId="0" hidden="1">{"EbronCo5_PA",#N/A,FALSE,"Ebrons Task Co5";"EbronCo5_Prop",#N/A,FALSE,"Ebrons Task Co5"}</definedName>
    <definedName name="wrn.Ebron_Co5." hidden="1">{"EbronCo5_PA",#N/A,FALSE,"Ebrons Task Co5";"EbronCo5_Prop",#N/A,FALSE,"Ebrons Task Co5"}</definedName>
    <definedName name="wrn.INVOICE." localSheetId="0" hidden="1">{"SF1034",#N/A,FALSE,"SF1034";"PAGE1",#N/A,FALSE,"SF1035-CO1-PG1";"PAGE2",#N/A,FALSE,"SF1035-CO1-PG2"}</definedName>
    <definedName name="wrn.INVOICE." hidden="1">{"SF1034",#N/A,FALSE,"SF1034";"PAGE1",#N/A,FALSE,"SF1035-CO1-PG1";"PAGE2",#N/A,FALSE,"SF1035-CO1-PG2"}</definedName>
    <definedName name="wrn.JDISS_Co1." localSheetId="0" hidden="1">{"JDISS_Co1",#N/A,FALSE,"JDISS_Co1";"JDISSCo1_PA",#N/A,FALSE,"JDISS_Co1"}</definedName>
    <definedName name="wrn.JDISS_Co1." hidden="1">{"JDISS_Co1",#N/A,FALSE,"JDISS_Co1";"JDISSCo1_PA",#N/A,FALSE,"JDISS_Co1"}</definedName>
    <definedName name="wrn.Man._.Loading._.Sheet." localSheetId="0" hidden="1">{#N/A,#N/A,FALSE,"ManLoading"}</definedName>
    <definedName name="wrn.Man._.Loading._.Sheet." hidden="1">{#N/A,#N/A,FALSE,"ManLoading"}</definedName>
    <definedName name="wrn.Pearson_Co1." localSheetId="0" hidden="1">{"PearsonCo1_Prop",#N/A,FALSE,"Pearsons Task Co1";"PearsonCo1_PA",#N/A,FALSE,"Pearsons Task Co1"}</definedName>
    <definedName name="wrn.Pearson_Co1." hidden="1">{"PearsonCo1_Prop",#N/A,FALSE,"Pearsons Task Co1";"PearsonCo1_PA",#N/A,FALSE,"Pearsons Task Co1"}</definedName>
    <definedName name="wrn.Pearson_Co5." localSheetId="0" hidden="1">{"PearsonCo5_Prop",#N/A,FALSE,"Pearsons Task Co5";"PearsonCo5_PA",#N/A,FALSE,"Pearsons Task Co5"}</definedName>
    <definedName name="wrn.Pearson_Co5." hidden="1">{"PearsonCo5_Prop",#N/A,FALSE,"Pearsons Task Co5";"PearsonCo5_PA",#N/A,FALSE,"Pearsons Task Co5"}</definedName>
    <definedName name="wrn.price." localSheetId="0" hidden="1">{"PAGE1",#N/A,FALSE,"CPFFMSTR";"PAGE2",#N/A,FALSE,"CPFFMSTR"}</definedName>
    <definedName name="wrn.price." hidden="1">{"PAGE1",#N/A,FALSE,"CPFFMSTR";"PAGE2",#N/A,FALSE,"CPFFMSTR"}</definedName>
    <definedName name="wrn.PRINT._.ALL." localSheetId="0" hidden="1">{"ORIG",#N/A,FALSE,"Sheet1";"GOVT LABOR",#N/A,FALSE,"Sheet1";"INT LABOR",#N/A,FALSE,"Sheet1"}</definedName>
    <definedName name="wrn.PRINT._.ALL." hidden="1">{"ORIG",#N/A,FALSE,"Sheet1";"GOVT LABOR",#N/A,FALSE,"Sheet1";"INT LABOR",#N/A,FALSE,"Sheet1"}</definedName>
    <definedName name="wrn.Seal._.Team._.J6." localSheetId="0" hidden="1">{"Seal Team J6 Sum",#N/A,FALSE,"Seal Team Summary";"Seal Team J6",#N/A,FALSE,"Seal Team ";"Seal Team ODC J6",#N/A,FALSE,"Seal Team ODCs";"Seal Team Trvl J6",#N/A,FALSE," Seal Team Trvl"}</definedName>
    <definedName name="wrn.Seal._.Team._.J6." hidden="1">{"Seal Team J6 Sum",#N/A,FALSE,"Seal Team Summary";"Seal Team J6",#N/A,FALSE,"Seal Team ";"Seal Team ODC J6",#N/A,FALSE,"Seal Team ODCs";"Seal Team Trvl J6",#N/A,FALSE," Seal Team Trvl"}</definedName>
    <definedName name="wrn1.price." localSheetId="0" hidden="1">{"PAGE1",#N/A,FALSE,"CPFFMSTR";"PAGE2",#N/A,FALSE,"CPFFMSTR"}</definedName>
    <definedName name="wrn1.price." hidden="1">{"PAGE1",#N/A,FALSE,"CPFFMSTR";"PAGE2",#N/A,FALSE,"CPFFMSTR"}</definedName>
    <definedName name="XFDTGH" localSheetId="0" hidden="1">{"PAGE1",#N/A,FALSE,"CPFFMSTR";"PAGE2",#N/A,FALSE,"CPFFMSTR"}</definedName>
    <definedName name="XFDTGH" hidden="1">{"PAGE1",#N/A,FALSE,"CPFFMSTR";"PAGE2",#N/A,FALSE,"CPFFMSTR"}</definedName>
    <definedName name="XGH" localSheetId="0" hidden="1">{"PAGE1",#N/A,FALSE,"CPFFMSTR";"PAGE2",#N/A,FALSE,"CPFFMSTR"}</definedName>
    <definedName name="XGH" hidden="1">{"PAGE1",#N/A,FALSE,"CPFFMSTR";"PAGE2",#N/A,FALSE,"CPFFMSTR"}</definedName>
    <definedName name="XGHXF" localSheetId="0" hidden="1">{"PAGE1",#N/A,FALSE,"CPFFMSTR";"PAGE2",#N/A,FALSE,"CPFFMSTR"}</definedName>
    <definedName name="XGHXF" hidden="1">{"PAGE1",#N/A,FALSE,"CPFFMSTR";"PAGE2",#N/A,FALSE,"CPFFMSTR"}</definedName>
    <definedName name="xvcb" localSheetId="0" hidden="1">{"PAGE1",#N/A,FALSE,"CPFFMSTR";"PAGE2",#N/A,FALSE,"CPFFMSTR"}</definedName>
    <definedName name="xvcb" hidden="1">{"PAGE1",#N/A,FALSE,"CPFFMSTR";"PAGE2",#N/A,FALSE,"CPFFMSTR"}</definedName>
    <definedName name="xxx" localSheetId="0" hidden="1">{"ACC_Cars_125K_PA",#N/A,FALSE,"ACC Cars Co1 125K ";"ACC_Cars_125K_Prop",#N/A,FALSE,"ACC Cars Co1 125K "}</definedName>
    <definedName name="xxx" hidden="1">{"ACC_Cars_125K_PA",#N/A,FALSE,"ACC Cars Co1 125K ";"ACC_Cars_125K_Prop",#N/A,FALSE,"ACC Cars Co1 125K "}</definedName>
    <definedName name="xxx1" localSheetId="0" hidden="1">{"ACC_Cars_400K_PA",#N/A,FALSE,"ACC Cars Co1 400K";"ACC_Cars_400K_Prop",#N/A,FALSE,"ACC Cars Co1 400K"}</definedName>
    <definedName name="xxx1" hidden="1">{"ACC_Cars_400K_PA",#N/A,FALSE,"ACC Cars Co1 400K";"ACC_Cars_400K_Prop",#N/A,FALSE,"ACC Cars Co1 400K"}</definedName>
    <definedName name="Year1" localSheetId="1">#REF!</definedName>
    <definedName name="Year1">#REF!</definedName>
    <definedName name="yes" localSheetId="0" hidden="1">{#N/A,#N/A,FALSE,"ManLoading"}</definedName>
    <definedName name="yes" hidden="1">{#N/A,#N/A,FALSE,"ManLoading"}</definedName>
    <definedName name="ZDFR" localSheetId="0" hidden="1">{"PAGE1",#N/A,FALSE,"CPFFMSTR";"PAGE2",#N/A,FALSE,"CPFFMSTR"}</definedName>
    <definedName name="ZDFR" hidden="1">{"PAGE1",#N/A,FALSE,"CPFFMSTR";"PAGE2",#N/A,FALSE,"CPFFMSTR"}</definedName>
    <definedName name="zz" localSheetId="1" hidden="1">#REF!</definedName>
    <definedName name="zz" hidden="1">#REF!</definedName>
    <definedName name="نهائي" localSheetId="1">#REF!</definedName>
    <definedName name="نهائي">#REF!</definedName>
    <definedName name="ورقة" localSheetId="1">#REF!</definedName>
    <definedName name="ورقة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" i="50" l="1"/>
  <c r="I86" i="13" l="1"/>
  <c r="P95" i="13"/>
  <c r="P94" i="13"/>
  <c r="P93" i="13"/>
  <c r="P92" i="13"/>
  <c r="P91" i="13"/>
  <c r="P90" i="13"/>
  <c r="P89" i="13"/>
  <c r="P88" i="13"/>
  <c r="P87" i="13"/>
  <c r="P86" i="13"/>
  <c r="P85" i="13"/>
  <c r="P84" i="13"/>
  <c r="P83" i="13"/>
  <c r="P63" i="13"/>
  <c r="P64" i="13"/>
  <c r="P65" i="13"/>
  <c r="P66" i="13"/>
  <c r="P67" i="13"/>
  <c r="P68" i="13"/>
  <c r="P69" i="13"/>
  <c r="P70" i="13"/>
  <c r="P62" i="13"/>
  <c r="E50" i="13"/>
  <c r="H50" i="13" s="1"/>
  <c r="F52" i="13"/>
  <c r="E52" i="13"/>
  <c r="E48" i="13"/>
  <c r="H48" i="13" s="1"/>
  <c r="J48" i="13" s="1"/>
  <c r="C52" i="13"/>
  <c r="P75" i="13"/>
  <c r="P74" i="13"/>
  <c r="E49" i="13"/>
  <c r="H49" i="13" s="1"/>
  <c r="J49" i="13" s="1"/>
  <c r="O49" i="13" s="1"/>
  <c r="O41" i="13"/>
  <c r="E51" i="13"/>
  <c r="H51" i="13" s="1"/>
  <c r="J51" i="13" s="1"/>
  <c r="O51" i="13" s="1"/>
  <c r="O59" i="13"/>
  <c r="E53" i="13"/>
  <c r="H53" i="13" s="1"/>
  <c r="J53" i="13" s="1"/>
  <c r="K19" i="13"/>
  <c r="M19" i="13"/>
  <c r="K30" i="13"/>
  <c r="L54" i="13"/>
  <c r="I55" i="13"/>
  <c r="I30" i="13"/>
  <c r="I19" i="13"/>
  <c r="I41" i="13"/>
  <c r="H35" i="13"/>
  <c r="J35" i="13" s="1"/>
  <c r="H28" i="13"/>
  <c r="J28" i="13" s="1"/>
  <c r="H29" i="13"/>
  <c r="J29" i="13" s="1"/>
  <c r="H17" i="13"/>
  <c r="J17" i="13" s="1"/>
  <c r="H40" i="13"/>
  <c r="J40" i="13" s="1"/>
  <c r="H38" i="13"/>
  <c r="J38" i="13" s="1"/>
  <c r="E34" i="13"/>
  <c r="H34" i="13" s="1"/>
  <c r="H27" i="13"/>
  <c r="J27" i="13" s="1"/>
  <c r="H26" i="13"/>
  <c r="J26" i="13" s="1"/>
  <c r="H25" i="13"/>
  <c r="J25" i="13" s="1"/>
  <c r="H24" i="13"/>
  <c r="J24" i="13" s="1"/>
  <c r="H23" i="13"/>
  <c r="J23" i="13" s="1"/>
  <c r="H22" i="13"/>
  <c r="J22" i="13" s="1"/>
  <c r="H13" i="13"/>
  <c r="J13" i="13" s="1"/>
  <c r="H12" i="13"/>
  <c r="J12" i="13" s="1"/>
  <c r="H39" i="13"/>
  <c r="J39" i="13" s="1"/>
  <c r="H37" i="13"/>
  <c r="J37" i="13" s="1"/>
  <c r="M37" i="13" s="1"/>
  <c r="H36" i="13"/>
  <c r="J36" i="13" s="1"/>
  <c r="H11" i="13"/>
  <c r="J11" i="13" s="1"/>
  <c r="L11" i="13" s="1"/>
  <c r="H33" i="13"/>
  <c r="J33" i="13" s="1"/>
  <c r="K41" i="13"/>
  <c r="L30" i="13"/>
  <c r="L31" i="13" s="1"/>
  <c r="M30" i="13"/>
  <c r="M31" i="13" s="1"/>
  <c r="N30" i="13"/>
  <c r="N31" i="13" s="1"/>
  <c r="I88" i="13"/>
  <c r="E54" i="13"/>
  <c r="H54" i="13" s="1"/>
  <c r="J54" i="13" s="1"/>
  <c r="O54" i="13" s="1"/>
  <c r="K119" i="13"/>
  <c r="H118" i="13"/>
  <c r="H117" i="13"/>
  <c r="J117" i="13" s="1"/>
  <c r="H116" i="13"/>
  <c r="J116" i="13" s="1"/>
  <c r="O116" i="13" s="1"/>
  <c r="H115" i="13"/>
  <c r="I115" i="13" s="1"/>
  <c r="H114" i="13"/>
  <c r="H113" i="13"/>
  <c r="I113" i="13" s="1"/>
  <c r="J113" i="13" s="1"/>
  <c r="H112" i="13"/>
  <c r="I112" i="13" s="1"/>
  <c r="J112" i="13" s="1"/>
  <c r="O112" i="13" s="1"/>
  <c r="H111" i="13"/>
  <c r="I111" i="13" s="1"/>
  <c r="J111" i="13" s="1"/>
  <c r="H110" i="13"/>
  <c r="I110" i="13" s="1"/>
  <c r="J110" i="13" s="1"/>
  <c r="H109" i="13"/>
  <c r="J109" i="13" s="1"/>
  <c r="H108" i="13"/>
  <c r="H107" i="13"/>
  <c r="I107" i="13" s="1"/>
  <c r="K104" i="13"/>
  <c r="H103" i="13"/>
  <c r="H102" i="13"/>
  <c r="I102" i="13" s="1"/>
  <c r="E101" i="13"/>
  <c r="H101" i="13" s="1"/>
  <c r="J101" i="13" s="1"/>
  <c r="I100" i="13"/>
  <c r="H100" i="13"/>
  <c r="E99" i="13"/>
  <c r="K96" i="13"/>
  <c r="E94" i="13"/>
  <c r="I94" i="13" s="1"/>
  <c r="I93" i="13"/>
  <c r="H93" i="13"/>
  <c r="I92" i="13"/>
  <c r="H92" i="13"/>
  <c r="J92" i="13" s="1"/>
  <c r="O92" i="13" s="1"/>
  <c r="I91" i="13"/>
  <c r="H91" i="13"/>
  <c r="E90" i="13"/>
  <c r="I90" i="13" s="1"/>
  <c r="I89" i="13"/>
  <c r="H89" i="13"/>
  <c r="H88" i="13"/>
  <c r="I87" i="13"/>
  <c r="H87" i="13"/>
  <c r="H86" i="13"/>
  <c r="J86" i="13" s="1"/>
  <c r="O86" i="13" s="1"/>
  <c r="I85" i="13"/>
  <c r="H85" i="13"/>
  <c r="J85" i="13" s="1"/>
  <c r="I84" i="13"/>
  <c r="H84" i="13"/>
  <c r="I83" i="13"/>
  <c r="H83" i="13"/>
  <c r="K76" i="13"/>
  <c r="H75" i="13"/>
  <c r="I75" i="13" s="1"/>
  <c r="J75" i="13" s="1"/>
  <c r="H74" i="13"/>
  <c r="I74" i="13" s="1"/>
  <c r="K71" i="13"/>
  <c r="I71" i="13"/>
  <c r="H69" i="13"/>
  <c r="J69" i="13" s="1"/>
  <c r="H68" i="13"/>
  <c r="J68" i="13" s="1"/>
  <c r="H67" i="13"/>
  <c r="J67" i="13" s="1"/>
  <c r="O67" i="13" s="1"/>
  <c r="H66" i="13"/>
  <c r="J66" i="13" s="1"/>
  <c r="H65" i="13"/>
  <c r="J65" i="13"/>
  <c r="O65" i="13" s="1"/>
  <c r="H64" i="13"/>
  <c r="J64" i="13" s="1"/>
  <c r="H63" i="13"/>
  <c r="J63" i="13" s="1"/>
  <c r="O63" i="13" s="1"/>
  <c r="H62" i="13"/>
  <c r="J62" i="13" s="1"/>
  <c r="K59" i="13"/>
  <c r="I59" i="13"/>
  <c r="E58" i="13"/>
  <c r="H58" i="13" s="1"/>
  <c r="K55" i="13"/>
  <c r="H18" i="13"/>
  <c r="J18" i="13" s="1"/>
  <c r="L18" i="13" s="1"/>
  <c r="N18" i="13" s="1"/>
  <c r="H16" i="13"/>
  <c r="J16" i="13" s="1"/>
  <c r="O109" i="13"/>
  <c r="I114" i="13"/>
  <c r="H90" i="13"/>
  <c r="H14" i="13"/>
  <c r="J14" i="13" s="1"/>
  <c r="H15" i="13"/>
  <c r="J15" i="13" s="1"/>
  <c r="L15" i="13" s="1"/>
  <c r="I118" i="13"/>
  <c r="J118" i="13" s="1"/>
  <c r="M71" i="13"/>
  <c r="L76" i="13"/>
  <c r="L119" i="13"/>
  <c r="M76" i="13"/>
  <c r="N76" i="13"/>
  <c r="N71" i="13"/>
  <c r="N119" i="13"/>
  <c r="L71" i="13"/>
  <c r="M119" i="13"/>
  <c r="L96" i="13"/>
  <c r="M96" i="13"/>
  <c r="N96" i="13"/>
  <c r="J50" i="13"/>
  <c r="O50" i="13" s="1"/>
  <c r="L55" i="13"/>
  <c r="N55" i="13"/>
  <c r="M55" i="13"/>
  <c r="K121" i="13" l="1"/>
  <c r="H94" i="13"/>
  <c r="J94" i="13" s="1"/>
  <c r="O94" i="13" s="1"/>
  <c r="N11" i="13"/>
  <c r="J84" i="13"/>
  <c r="O84" i="13" s="1"/>
  <c r="J88" i="13"/>
  <c r="O88" i="13" s="1"/>
  <c r="H76" i="13"/>
  <c r="J83" i="13"/>
  <c r="O83" i="13" s="1"/>
  <c r="J102" i="13"/>
  <c r="L102" i="13" s="1"/>
  <c r="K43" i="13"/>
  <c r="K123" i="13" s="1"/>
  <c r="L14" i="13"/>
  <c r="N14" i="13" s="1"/>
  <c r="J93" i="13"/>
  <c r="O93" i="13" s="1"/>
  <c r="K78" i="13"/>
  <c r="K124" i="13" s="1"/>
  <c r="J100" i="13"/>
  <c r="L100" i="13" s="1"/>
  <c r="H119" i="13"/>
  <c r="I103" i="13"/>
  <c r="J103" i="13" s="1"/>
  <c r="O103" i="13" s="1"/>
  <c r="I43" i="13"/>
  <c r="O62" i="13"/>
  <c r="E70" i="13"/>
  <c r="H70" i="13" s="1"/>
  <c r="H71" i="13" s="1"/>
  <c r="O66" i="13"/>
  <c r="O64" i="13"/>
  <c r="O68" i="13"/>
  <c r="I99" i="13"/>
  <c r="H99" i="13"/>
  <c r="H104" i="13" s="1"/>
  <c r="J115" i="13"/>
  <c r="O115" i="13" s="1"/>
  <c r="I108" i="13"/>
  <c r="I119" i="13" s="1"/>
  <c r="H19" i="13"/>
  <c r="J74" i="13"/>
  <c r="N15" i="13"/>
  <c r="N37" i="13"/>
  <c r="J34" i="13"/>
  <c r="J41" i="13" s="1"/>
  <c r="H41" i="13"/>
  <c r="O85" i="13"/>
  <c r="J107" i="13"/>
  <c r="O48" i="13"/>
  <c r="O55" i="13" s="1"/>
  <c r="J55" i="13"/>
  <c r="O69" i="13"/>
  <c r="H55" i="13"/>
  <c r="J87" i="13"/>
  <c r="J89" i="13"/>
  <c r="J91" i="13"/>
  <c r="J114" i="13"/>
  <c r="H30" i="13"/>
  <c r="H52" i="13"/>
  <c r="J52" i="13" s="1"/>
  <c r="O52" i="13" s="1"/>
  <c r="J90" i="13"/>
  <c r="O90" i="13" s="1"/>
  <c r="O117" i="13"/>
  <c r="L16" i="13"/>
  <c r="N16" i="13" s="1"/>
  <c r="L101" i="13"/>
  <c r="M101" i="13"/>
  <c r="O75" i="13"/>
  <c r="O113" i="13"/>
  <c r="O118" i="13"/>
  <c r="O110" i="13"/>
  <c r="J58" i="13"/>
  <c r="H59" i="13"/>
  <c r="O111" i="13"/>
  <c r="J19" i="13"/>
  <c r="I76" i="13"/>
  <c r="I78" i="13" s="1"/>
  <c r="L36" i="13"/>
  <c r="M36" i="13" s="1"/>
  <c r="L12" i="13"/>
  <c r="N12" i="13"/>
  <c r="O26" i="13"/>
  <c r="L38" i="13"/>
  <c r="M38" i="13"/>
  <c r="O28" i="13"/>
  <c r="O53" i="13"/>
  <c r="L13" i="13"/>
  <c r="N13" i="13" s="1"/>
  <c r="O24" i="13"/>
  <c r="L40" i="13"/>
  <c r="M40" i="13" s="1"/>
  <c r="L35" i="13"/>
  <c r="L33" i="13"/>
  <c r="M33" i="13" s="1"/>
  <c r="L39" i="13"/>
  <c r="O22" i="13"/>
  <c r="J30" i="13"/>
  <c r="J31" i="13" s="1"/>
  <c r="L17" i="13"/>
  <c r="N17" i="13" s="1"/>
  <c r="O29" i="13"/>
  <c r="O27" i="13"/>
  <c r="O25" i="13"/>
  <c r="O23" i="13"/>
  <c r="I104" i="13" l="1"/>
  <c r="M102" i="13"/>
  <c r="N102" i="13" s="1"/>
  <c r="J99" i="13"/>
  <c r="K127" i="13"/>
  <c r="K125" i="13"/>
  <c r="L34" i="13"/>
  <c r="M34" i="13" s="1"/>
  <c r="N34" i="13" s="1"/>
  <c r="J70" i="13"/>
  <c r="O70" i="13" s="1"/>
  <c r="O71" i="13" s="1"/>
  <c r="J108" i="13"/>
  <c r="J119" i="13" s="1"/>
  <c r="H78" i="13"/>
  <c r="M100" i="13"/>
  <c r="N100" i="13" s="1"/>
  <c r="O100" i="13" s="1"/>
  <c r="H43" i="13"/>
  <c r="N33" i="13"/>
  <c r="N38" i="13"/>
  <c r="N101" i="13"/>
  <c r="O101" i="13" s="1"/>
  <c r="O91" i="13"/>
  <c r="O87" i="13"/>
  <c r="O107" i="13"/>
  <c r="O114" i="13"/>
  <c r="E95" i="13"/>
  <c r="H95" i="13" s="1"/>
  <c r="O89" i="13"/>
  <c r="J76" i="13"/>
  <c r="O74" i="13"/>
  <c r="O76" i="13" s="1"/>
  <c r="M39" i="13"/>
  <c r="N39" i="13" s="1"/>
  <c r="N40" i="13"/>
  <c r="N36" i="13"/>
  <c r="N19" i="13"/>
  <c r="J43" i="13"/>
  <c r="J123" i="13" s="1"/>
  <c r="O102" i="13"/>
  <c r="J71" i="13"/>
  <c r="L19" i="13"/>
  <c r="M35" i="13"/>
  <c r="L58" i="13"/>
  <c r="L59" i="13" s="1"/>
  <c r="L78" i="13" s="1"/>
  <c r="J59" i="13"/>
  <c r="O30" i="13"/>
  <c r="O43" i="13" s="1"/>
  <c r="O123" i="13" s="1"/>
  <c r="L41" i="13"/>
  <c r="J104" i="13"/>
  <c r="L99" i="13"/>
  <c r="L104" i="13" s="1"/>
  <c r="L121" i="13" s="1"/>
  <c r="O108" i="13" l="1"/>
  <c r="I95" i="13"/>
  <c r="I96" i="13" s="1"/>
  <c r="I121" i="13" s="1"/>
  <c r="I127" i="13" s="1"/>
  <c r="M99" i="13"/>
  <c r="M104" i="13" s="1"/>
  <c r="M121" i="13" s="1"/>
  <c r="O119" i="13"/>
  <c r="O78" i="13"/>
  <c r="M41" i="13"/>
  <c r="M43" i="13" s="1"/>
  <c r="M123" i="13" s="1"/>
  <c r="O31" i="13"/>
  <c r="J78" i="13"/>
  <c r="H96" i="13"/>
  <c r="H121" i="13" s="1"/>
  <c r="H127" i="13" s="1"/>
  <c r="N35" i="13"/>
  <c r="N41" i="13" s="1"/>
  <c r="N43" i="13" s="1"/>
  <c r="N123" i="13" s="1"/>
  <c r="L124" i="13"/>
  <c r="M58" i="13"/>
  <c r="L43" i="13"/>
  <c r="L123" i="13" s="1"/>
  <c r="J95" i="13" l="1"/>
  <c r="J96" i="13" s="1"/>
  <c r="J121" i="13" s="1"/>
  <c r="N99" i="13"/>
  <c r="N104" i="13" s="1"/>
  <c r="N121" i="13" s="1"/>
  <c r="I128" i="13"/>
  <c r="L125" i="13"/>
  <c r="L127" i="13"/>
  <c r="M59" i="13"/>
  <c r="M78" i="13" s="1"/>
  <c r="N58" i="13"/>
  <c r="N59" i="13" s="1"/>
  <c r="N78" i="13" s="1"/>
  <c r="H128" i="13"/>
  <c r="K128" i="13"/>
  <c r="O99" i="13" l="1"/>
  <c r="O104" i="13" s="1"/>
  <c r="O95" i="13"/>
  <c r="O96" i="13" s="1"/>
  <c r="O121" i="13" s="1"/>
  <c r="O127" i="13" s="1"/>
  <c r="M124" i="13"/>
  <c r="M125" i="13" s="1"/>
  <c r="M127" i="13"/>
  <c r="J127" i="13"/>
  <c r="J128" i="13" s="1"/>
  <c r="J124" i="13"/>
  <c r="J125" i="13" s="1"/>
  <c r="N124" i="13"/>
  <c r="N125" i="13" s="1"/>
  <c r="N127" i="13"/>
  <c r="O124" i="13" l="1"/>
  <c r="O125" i="13" s="1"/>
  <c r="N128" i="13"/>
  <c r="M128" i="13"/>
  <c r="O128" i="13"/>
  <c r="L128" i="13"/>
</calcChain>
</file>

<file path=xl/sharedStrings.xml><?xml version="1.0" encoding="utf-8"?>
<sst xmlns="http://schemas.openxmlformats.org/spreadsheetml/2006/main" count="384" uniqueCount="255">
  <si>
    <t>TOTAL</t>
  </si>
  <si>
    <t>Project Name</t>
  </si>
  <si>
    <t>Duration</t>
  </si>
  <si>
    <t># UNITS</t>
  </si>
  <si>
    <t>UNIT</t>
  </si>
  <si>
    <t>COST</t>
  </si>
  <si>
    <t>DURATION</t>
  </si>
  <si>
    <t>TYPE</t>
  </si>
  <si>
    <t>/LOE</t>
  </si>
  <si>
    <t>/rate</t>
  </si>
  <si>
    <t>/days</t>
  </si>
  <si>
    <t>Recruitment</t>
  </si>
  <si>
    <t>/unit</t>
  </si>
  <si>
    <t>/month</t>
  </si>
  <si>
    <t>Sub-total Operations</t>
  </si>
  <si>
    <t>TOTAL COSTS</t>
  </si>
  <si>
    <t>Finance Manager</t>
  </si>
  <si>
    <t>LCD Projector w/ screen</t>
  </si>
  <si>
    <t>Cell Phone</t>
  </si>
  <si>
    <t>Bank Charges</t>
  </si>
  <si>
    <t>Internet &amp; Email Service</t>
  </si>
  <si>
    <t>Executive Director</t>
  </si>
  <si>
    <t xml:space="preserve">Finance Officer </t>
  </si>
  <si>
    <t xml:space="preserve">Sub-total </t>
  </si>
  <si>
    <t>Operations Manager</t>
  </si>
  <si>
    <t>Programs Manager</t>
  </si>
  <si>
    <t>Admin./ HR Officer</t>
  </si>
  <si>
    <t>Project Manager</t>
  </si>
  <si>
    <t>Sub-total Equipment and Supplies</t>
  </si>
  <si>
    <t xml:space="preserve">Organization </t>
  </si>
  <si>
    <t>/LOP</t>
  </si>
  <si>
    <t xml:space="preserve">Utilities  Sana'a </t>
  </si>
  <si>
    <t>Generator and Fuel Sana'a</t>
  </si>
  <si>
    <t>Office Cleaning, Maintenance &amp; Repair Sana'a Office</t>
  </si>
  <si>
    <t>/Position</t>
  </si>
  <si>
    <t>/person</t>
  </si>
  <si>
    <t>/Vehicle</t>
  </si>
  <si>
    <t>/Day</t>
  </si>
  <si>
    <t>LOP</t>
  </si>
  <si>
    <t xml:space="preserve">UNICEF </t>
  </si>
  <si>
    <t>Cash Contribution</t>
  </si>
  <si>
    <t xml:space="preserve">in-kind Contribution </t>
  </si>
  <si>
    <t xml:space="preserve">NFDHR
</t>
  </si>
  <si>
    <t>Contribution</t>
  </si>
  <si>
    <t>% Contribution</t>
  </si>
  <si>
    <t xml:space="preserve">Office Rent Sana'a </t>
  </si>
  <si>
    <t>2.1.2</t>
  </si>
  <si>
    <t>2.1.1</t>
  </si>
  <si>
    <t>2.2.1</t>
  </si>
  <si>
    <t>2.3.1</t>
  </si>
  <si>
    <t>2.3.2</t>
  </si>
  <si>
    <t>2.4.1</t>
  </si>
  <si>
    <t>2.4.2</t>
  </si>
  <si>
    <t xml:space="preserve">Programs Technical Advisor </t>
  </si>
  <si>
    <t>Programs Quailty / M &amp;E coordinator</t>
  </si>
  <si>
    <t xml:space="preserve">Public Health Engineer officer </t>
  </si>
  <si>
    <t xml:space="preserve">Assistant Public Health Engineer </t>
  </si>
  <si>
    <t xml:space="preserve">Cleaner- </t>
  </si>
  <si>
    <t>Logistic Officer</t>
  </si>
  <si>
    <t>Rehabilitation of WASH facilities of targeted  health facilities</t>
  </si>
  <si>
    <t>2.3.3</t>
  </si>
  <si>
    <t>2.3.4</t>
  </si>
  <si>
    <t>2.3.5</t>
  </si>
  <si>
    <t>2.3.6</t>
  </si>
  <si>
    <t>2.3.7</t>
  </si>
  <si>
    <t>2.3.8</t>
  </si>
  <si>
    <t>2.3.9</t>
  </si>
  <si>
    <t>Office Supplies &amp; stationery</t>
  </si>
  <si>
    <t>First instalment</t>
  </si>
  <si>
    <t>Second instalment</t>
  </si>
  <si>
    <t>Output2: Sustainable Water and sanitation systems are maintained and/or restored to improve public health and resilience</t>
  </si>
  <si>
    <t>Output3: Effective and efficient programme management</t>
  </si>
  <si>
    <t xml:space="preserve">Activity1: In-country management &amp; support staff salaries pro-rated to their contribution to the programme 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</si>
  <si>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</si>
  <si>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</si>
  <si>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</si>
  <si>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</si>
  <si>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</si>
  <si>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</si>
  <si>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</si>
  <si>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</si>
  <si>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</si>
  <si>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</si>
  <si>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</si>
  <si>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</si>
  <si>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</si>
  <si>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Activity3: Programme management and technical supervision</t>
  </si>
  <si>
    <t>3.2.1</t>
  </si>
  <si>
    <t>3.2.2</t>
  </si>
  <si>
    <t>3.2.3</t>
  </si>
  <si>
    <t>3.2.4</t>
  </si>
  <si>
    <t>3.2.5</t>
  </si>
  <si>
    <t>Activity3: Operational costs pro-rated to its contribution to the programme</t>
  </si>
  <si>
    <t>Activity2: Supplies costs pro-rated to the contribution to the programme</t>
  </si>
  <si>
    <t>3.3.1</t>
  </si>
  <si>
    <t>3.3.2</t>
  </si>
  <si>
    <t>3.3.3</t>
  </si>
  <si>
    <t>3.3.4</t>
  </si>
  <si>
    <t>3.3.5</t>
  </si>
  <si>
    <t>3.3.6</t>
  </si>
  <si>
    <t>3.3.7</t>
  </si>
  <si>
    <t>3.3.8</t>
  </si>
  <si>
    <t>3.3.9</t>
  </si>
  <si>
    <t>3.3.10</t>
  </si>
  <si>
    <t>3.3.11</t>
  </si>
  <si>
    <t>Total cost of output1</t>
  </si>
  <si>
    <t>Total cost of output2</t>
  </si>
  <si>
    <t>Total cost of output3</t>
  </si>
  <si>
    <t>National Foundation for Development and Humanitarian Response (NFDHR)</t>
  </si>
  <si>
    <t>Currency</t>
  </si>
  <si>
    <t>Fringe Benefits: Social security /Severance pay-1</t>
  </si>
  <si>
    <t>Fringe Benefits: Social security /Severance pay-2</t>
  </si>
  <si>
    <t>Sub-total</t>
  </si>
  <si>
    <t>/lumpsum</t>
  </si>
  <si>
    <t>Mechanical Engineer</t>
  </si>
  <si>
    <t>Multi function Printer</t>
  </si>
  <si>
    <t>Vehicle rent</t>
  </si>
  <si>
    <t>/Liter/day</t>
  </si>
  <si>
    <t>/Project</t>
  </si>
  <si>
    <t>/committee</t>
  </si>
  <si>
    <t>3.3.12</t>
  </si>
  <si>
    <t>Communication- Service</t>
  </si>
  <si>
    <t>Camera</t>
  </si>
  <si>
    <t>1.1.1</t>
  </si>
  <si>
    <t>1.1.2</t>
  </si>
  <si>
    <t>1.1.3</t>
  </si>
  <si>
    <t>Deputy Director</t>
  </si>
  <si>
    <t>USD</t>
  </si>
  <si>
    <t>M &amp;E Officer</t>
  </si>
  <si>
    <t>Field Coordinator</t>
  </si>
  <si>
    <t xml:space="preserve">Admin. Assistant </t>
  </si>
  <si>
    <t>Security Guard</t>
  </si>
  <si>
    <t xml:space="preserve">USD </t>
  </si>
  <si>
    <t>2.1.3</t>
  </si>
  <si>
    <t>2.1.4</t>
  </si>
  <si>
    <t>2.1.5</t>
  </si>
  <si>
    <t>2.1.6</t>
  </si>
  <si>
    <t>1.1.4</t>
  </si>
  <si>
    <t xml:space="preserve">Ground Fare </t>
  </si>
  <si>
    <t xml:space="preserve">DSA - Per Diem </t>
  </si>
  <si>
    <t>WASH Program Manager</t>
  </si>
  <si>
    <t>1.1.5</t>
  </si>
  <si>
    <t>Trainer</t>
  </si>
  <si>
    <t>Water pumping test Study of water quality for 2water projects</t>
  </si>
  <si>
    <t>Rehabilitation of Alrabia Water Project in Sa'ada governorate</t>
  </si>
  <si>
    <t xml:space="preserve">Office Rent  Sa'adah </t>
  </si>
  <si>
    <t>Utilities Sa'adah  office</t>
  </si>
  <si>
    <t xml:space="preserve">Generator and Fuel Sa'adah offices </t>
  </si>
  <si>
    <t>Office Cleaning, Maintenance &amp; Repair Sa'ada office</t>
  </si>
  <si>
    <t>Construction of Nushor water project in Sa'adah governorate</t>
  </si>
  <si>
    <t>2.1.7</t>
  </si>
  <si>
    <t>Rehabilitation of Do Hunish Water Project in Sa'ada governorate</t>
  </si>
  <si>
    <t>Person</t>
  </si>
  <si>
    <t>1.1.6</t>
  </si>
  <si>
    <t>1.1.7</t>
  </si>
  <si>
    <t>Output1: Community engagement for behaviour and social change: Mothers, fathers, caregivers, community leaders and right holders have improved knowledge and positive attitudes to adopt 14 lifesavings, care and protective practices. (4920/A0/05/060/002).</t>
  </si>
  <si>
    <t>Renting hall</t>
  </si>
  <si>
    <t>Stationary</t>
  </si>
  <si>
    <t>Break</t>
  </si>
  <si>
    <t>Lanch</t>
  </si>
  <si>
    <t xml:space="preserve"> Printing of Training materials</t>
  </si>
  <si>
    <t>Hall</t>
  </si>
  <si>
    <t>Handbook</t>
  </si>
  <si>
    <t>Day</t>
  </si>
  <si>
    <t>time</t>
  </si>
  <si>
    <t>Transportation</t>
  </si>
  <si>
    <t>accommodation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</si>
  <si>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</si>
  <si>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</si>
  <si>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</si>
  <si>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</si>
  <si>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</si>
  <si>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</si>
  <si>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</si>
  <si>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</si>
  <si>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C4D officer</t>
  </si>
  <si>
    <t>person</t>
  </si>
  <si>
    <t>Per dum for C4D staff</t>
  </si>
  <si>
    <t>Renting car for monthly visit</t>
  </si>
  <si>
    <t>visit</t>
  </si>
  <si>
    <t xml:space="preserve">Workshope to promote and define the project </t>
  </si>
  <si>
    <t>workshop</t>
  </si>
  <si>
    <t>Incentive for community volunteers</t>
  </si>
  <si>
    <t>Monitoring and Evaluation cost</t>
  </si>
  <si>
    <t>sum</t>
  </si>
  <si>
    <t xml:space="preserve">Documentation </t>
  </si>
  <si>
    <t>month</t>
  </si>
  <si>
    <t>one time</t>
  </si>
  <si>
    <t>C4D campaigens</t>
  </si>
  <si>
    <t>Design and printing IEC materials</t>
  </si>
  <si>
    <t xml:space="preserve">Sherts with printed 11-life-saving messages </t>
  </si>
  <si>
    <t>Print 5 larg banners for buplic places and streets</t>
  </si>
  <si>
    <t>Implement campaign to get childern back to school</t>
  </si>
  <si>
    <t xml:space="preserve">Focus group discussions for men and women areas on11-life-saving messages </t>
  </si>
  <si>
    <t xml:space="preserve">Entertainment drama theater events for children at the schools on11-life-saving messages </t>
  </si>
  <si>
    <t>Meeting Costs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</si>
  <si>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</si>
  <si>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</si>
  <si>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</si>
  <si>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</si>
  <si>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</si>
  <si>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</si>
  <si>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</si>
  <si>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</si>
  <si>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campaigen</t>
  </si>
  <si>
    <t>EA</t>
  </si>
  <si>
    <t>banner</t>
  </si>
  <si>
    <t>focusgroup</t>
  </si>
  <si>
    <t>drama theater</t>
  </si>
  <si>
    <t>Trainings courses for 20 male and female community leaders on key messages</t>
  </si>
  <si>
    <t>Activity 3: Mothers, fathers, caregivers, community leaders and right holders have improved knowledge and positive attitudes to adopt 14 lifesavings, care and protection in two districts for six months</t>
  </si>
  <si>
    <t xml:space="preserve">Activity 1: Volunteers trained in community engagement to facilitate social and behaviour change processes around 14 key practices  </t>
  </si>
  <si>
    <t>Activity 2: Conduct C4D Acitivities in two districts including Programme management, Monitoring and Evaluation in two districts for six months</t>
  </si>
  <si>
    <t>Activity1: Construction, Rehabilitation and maintenance of piped water supply systems for IDPs vulnerable groups and conflict affected people</t>
  </si>
  <si>
    <t xml:space="preserve">Capacity building for 4 water projects, 4 committees (20 persons) for management and operation </t>
  </si>
  <si>
    <t>Activity2: Rehabilitation,  maintenance and improvement of water supply, Sanitation and Sewage systems of two HFs for improved WASH services inside HFs for IDPs, vulnerable groups and conflict affected people</t>
  </si>
  <si>
    <t>Activity4: Monitoring and follow activities (with engagment of a third party and respective government offices representatives)</t>
  </si>
  <si>
    <t>Third instalment</t>
  </si>
  <si>
    <t>Total UNICEF WASH contribution</t>
  </si>
  <si>
    <t>Total UNICEF C4D contribution</t>
  </si>
  <si>
    <t>Total UNICEF WASH &amp; C4D contribution</t>
  </si>
  <si>
    <t>Juice</t>
  </si>
  <si>
    <t>12 months for implementation + 1 month unpaid for preparation, arrangement activities and the assuranse activities</t>
  </si>
  <si>
    <t>Forth  instalment</t>
  </si>
  <si>
    <t>WASH &amp; C4D Emergency response Project and for improvement rural water supply to 24,385  war affected people and IDPs in the target districts in Sa'ada Governorate (As-Safra and Sehar district) - 2017</t>
  </si>
  <si>
    <t>Provision of diesel for 4 rural water projects for provision of safe water</t>
  </si>
  <si>
    <t xml:space="preserve">التدخل :  توزيع مساعدات نقدية </t>
  </si>
  <si>
    <t>Project Site : Al-Madaribah and Tur Al Bahah districts of Lahj</t>
  </si>
  <si>
    <t xml:space="preserve">موقع المشروع : مديريتي المضاربة وطور الباحة – محافظة لحج </t>
  </si>
  <si>
    <t xml:space="preserve">الممول :صندوق الائتمان للإغاثة من الكوارث 
   الجهة المنفذة للمشروع : (SDF).    </t>
  </si>
  <si>
    <t>Funded by :     YHF         Implemented by : SDF</t>
  </si>
  <si>
    <r>
      <t xml:space="preserve"> المشروع :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rFont val="Calibri"/>
        <family val="2"/>
        <scheme val="minor"/>
      </rPr>
      <t>: الامن الغدائي وحماية الطفل: المساعدات الغذائية والحماية الطارئة المنقذة للحياة للأسر الأكثر عرضة لانعدام الأمن الغذائي</t>
    </r>
  </si>
  <si>
    <r>
      <t>Project Name: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</rPr>
      <t>Emergency life saving food and protection Assistance for most vulnerable food
insecure Household</t>
    </r>
  </si>
  <si>
    <r>
      <t>Intervention:</t>
    </r>
    <r>
      <rPr>
        <b/>
        <sz val="12"/>
        <color rgb="FFFF0000"/>
        <rFont val="Cambria"/>
        <family val="1"/>
        <scheme val="major"/>
      </rPr>
      <t xml:space="preserve"> </t>
    </r>
    <r>
      <rPr>
        <b/>
        <sz val="12"/>
        <rFont val="Cambria"/>
        <family val="1"/>
        <scheme val="major"/>
      </rPr>
      <t xml:space="preserve">Cash Assistance Distribution </t>
    </r>
  </si>
  <si>
    <t xml:space="preserve">مبلغ التحويل بعملة الريال اليمني </t>
  </si>
  <si>
    <t xml:space="preserve"> عمولة التحويل بحسب المنطقة </t>
  </si>
  <si>
    <t>Aden 
عدن</t>
  </si>
  <si>
    <t>Lahj
لحج</t>
  </si>
  <si>
    <t>من 1 الى 77300</t>
  </si>
  <si>
    <t>من 77301 الى 154600</t>
  </si>
  <si>
    <t>من 309201 الى 386500</t>
  </si>
  <si>
    <t>من 386501 الى 773000</t>
  </si>
  <si>
    <t>من 773001 الى 1082200</t>
  </si>
  <si>
    <t xml:space="preserve">مبلغ التحويل بعملة الدولار الأمريكي </t>
  </si>
  <si>
    <t xml:space="preserve">عمولات الحوالات النقدية بالدولار الأمريكي </t>
  </si>
  <si>
    <t>من 1  الى 50 $</t>
  </si>
  <si>
    <t>من 154601  الى 309200</t>
  </si>
  <si>
    <t>من 51 الى 100 $</t>
  </si>
  <si>
    <t>من 101 الى 200 $</t>
  </si>
  <si>
    <t>من 201 الى 250 $</t>
  </si>
  <si>
    <t>من 501 الى 700 $</t>
  </si>
  <si>
    <t>من 251  الى 500 $</t>
  </si>
  <si>
    <t>Al-Dahli
الضالع</t>
  </si>
  <si>
    <t>العمولة  في حال تنفيذ عمليات صرف الحوالات النقدية المتنقلة في محافظة لحج، مديرية المضاربة، ويشمل القرى التالية: خور عميرة، السبيل، كديمة، عزافة، الصدف، ومنطقة طارق بن زياد – رأس العارة.</t>
  </si>
  <si>
    <t>العمولة في حال تنفيذ عمليات صرف الحوالات النقدية المتنقلة في محافظة لحج، مديرية المضاربة، ويشمل القرى التالية: خور عميرة، السبيل، كديمة، عزافة، الصدف، ومنطقة طارق بن زياد – رأس العارة.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</si>
</sst>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ر.ي.‏&quot;\ * #,##0.00_-;_-&quot;ر.ي.‏&quot;\ * #,##0.00\-;_-&quot;ر.ي.‏&quot;\ * &quot;-&quot;??_-;_-@_-"/>
    <numFmt numFmtId="166" formatCode="_-* #,##0.00_-;_-* #,##0.00\-;_-* &quot;-&quot;??_-;_-@_-"/>
    <numFmt numFmtId="167" formatCode="_(&quot;$&quot;* #,##0_);_(&quot;$&quot;* \(#,##0\);_(&quot;$&quot;* &quot;-&quot;??_);_(@_)"/>
    <numFmt numFmtId="168" formatCode="0_)"/>
    <numFmt numFmtId="169" formatCode="_([$€-2]* #,##0.00_);_([$€-2]* \(#,##0.00\);_([$€-2]* &quot;-&quot;??_)"/>
    <numFmt numFmtId="170" formatCode="_-* #,##0_-;_-* #,##0\-;_-* &quot;-&quot;??_-;_-@_-"/>
    <numFmt numFmtId="171" formatCode="#,##0.0"/>
    <numFmt numFmtId="172" formatCode="0.0%"/>
    <numFmt numFmtId="173" formatCode="[$USD]\ #,##0.00_-"/>
    <numFmt numFmtId="174" formatCode="&quot;$&quot;#,##0.00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1"/>
      <color theme="1"/>
      <name val="Calibri"/>
      <family val="2"/>
      <charset val="178"/>
    </font>
    <font>
      <sz val="11"/>
      <color indexed="8"/>
      <name val="Calibri"/>
      <family val="2"/>
      <charset val="178"/>
    </font>
    <font>
      <sz val="14"/>
      <color rgb="FF000000"/>
      <name val="Arial"/>
      <family val="2"/>
    </font>
    <font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5"/>
      <name val="Cambria"/>
      <family val="1"/>
      <scheme val="maj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Cambria"/>
      <family val="1"/>
      <scheme val="major"/>
    </font>
    <font>
      <b/>
      <sz val="12"/>
      <color rgb="FFFF0000"/>
      <name val="Cambria"/>
      <family val="1"/>
      <scheme val="major"/>
    </font>
    <font>
      <b/>
      <i/>
      <sz val="12"/>
      <color theme="1"/>
      <name val="Cambria"/>
      <family val="1"/>
      <scheme val="maj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charset val="178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theme="1"/>
      <name val="Cambria"/>
      <family val="1"/>
      <charset val="178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3367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</borders>
  <cellStyleXfs count="37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8" fontId="6" fillId="0" borderId="0"/>
    <xf numFmtId="169" fontId="5" fillId="0" borderId="0"/>
    <xf numFmtId="0" fontId="7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9" fillId="0" borderId="0" applyNumberFormat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0" fontId="5" fillId="0" borderId="0"/>
    <xf numFmtId="0" fontId="9" fillId="0" borderId="0" applyNumberFormat="0"/>
    <xf numFmtId="0" fontId="13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9" fontId="9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19" fillId="0" borderId="0"/>
    <xf numFmtId="9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206">
    <xf numFmtId="0" fontId="0" fillId="0" borderId="0" xfId="0"/>
    <xf numFmtId="0" fontId="10" fillId="7" borderId="2" xfId="0" applyFont="1" applyFill="1" applyBorder="1" applyAlignment="1">
      <alignment horizontal="right"/>
    </xf>
    <xf numFmtId="0" fontId="10" fillId="7" borderId="2" xfId="0" applyFont="1" applyFill="1" applyBorder="1" applyAlignment="1">
      <alignment horizontal="left" wrapText="1"/>
    </xf>
    <xf numFmtId="0" fontId="12" fillId="7" borderId="2" xfId="0" applyFont="1" applyFill="1" applyBorder="1" applyAlignment="1">
      <alignment horizontal="center"/>
    </xf>
    <xf numFmtId="0" fontId="10" fillId="7" borderId="2" xfId="0" quotePrefix="1" applyFont="1" applyFill="1" applyBorder="1" applyAlignment="1">
      <alignment horizontal="center"/>
    </xf>
    <xf numFmtId="0" fontId="11" fillId="3" borderId="2" xfId="0" applyFont="1" applyFill="1" applyBorder="1" applyAlignment="1">
      <alignment horizontal="right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right"/>
    </xf>
    <xf numFmtId="9" fontId="10" fillId="3" borderId="2" xfId="2" applyFont="1" applyFill="1" applyBorder="1" applyAlignment="1">
      <alignment horizontal="center"/>
    </xf>
    <xf numFmtId="0" fontId="10" fillId="5" borderId="2" xfId="0" applyFont="1" applyFill="1" applyBorder="1" applyAlignment="1">
      <alignment horizontal="right" wrapText="1"/>
    </xf>
    <xf numFmtId="3" fontId="10" fillId="7" borderId="2" xfId="0" quotePrefix="1" applyNumberFormat="1" applyFont="1" applyFill="1" applyBorder="1" applyAlignment="1">
      <alignment horizontal="center"/>
    </xf>
    <xf numFmtId="3" fontId="12" fillId="7" borderId="2" xfId="1" applyNumberFormat="1" applyFont="1" applyFill="1" applyBorder="1" applyAlignment="1">
      <alignment horizontal="center"/>
    </xf>
    <xf numFmtId="3" fontId="10" fillId="3" borderId="2" xfId="0" applyNumberFormat="1" applyFont="1" applyFill="1" applyBorder="1" applyAlignment="1">
      <alignment horizontal="center"/>
    </xf>
    <xf numFmtId="0" fontId="11" fillId="5" borderId="2" xfId="0" applyFont="1" applyFill="1" applyBorder="1" applyAlignment="1">
      <alignment horizontal="right"/>
    </xf>
    <xf numFmtId="0" fontId="10" fillId="6" borderId="2" xfId="0" applyFont="1" applyFill="1" applyBorder="1" applyAlignment="1">
      <alignment horizontal="left"/>
    </xf>
    <xf numFmtId="0" fontId="10" fillId="6" borderId="2" xfId="0" applyFont="1" applyFill="1" applyBorder="1" applyAlignment="1">
      <alignment horizontal="right"/>
    </xf>
    <xf numFmtId="171" fontId="10" fillId="3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horizontal="left" wrapText="1"/>
    </xf>
    <xf numFmtId="0" fontId="11" fillId="0" borderId="0" xfId="0" applyFont="1" applyAlignment="1">
      <alignment horizontal="right"/>
    </xf>
    <xf numFmtId="0" fontId="17" fillId="10" borderId="2" xfId="0" applyFont="1" applyFill="1" applyBorder="1"/>
    <xf numFmtId="0" fontId="11" fillId="0" borderId="0" xfId="0" applyFont="1" applyAlignment="1">
      <alignment horizontal="center"/>
    </xf>
    <xf numFmtId="0" fontId="11" fillId="0" borderId="0" xfId="0" applyFont="1"/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wrapText="1"/>
    </xf>
    <xf numFmtId="0" fontId="18" fillId="2" borderId="2" xfId="0" applyFont="1" applyFill="1" applyBorder="1" applyAlignment="1">
      <alignment horizontal="center"/>
    </xf>
    <xf numFmtId="0" fontId="10" fillId="4" borderId="2" xfId="0" applyFont="1" applyFill="1" applyBorder="1" applyAlignment="1">
      <alignment horizontal="right" vertical="top"/>
    </xf>
    <xf numFmtId="0" fontId="10" fillId="4" borderId="2" xfId="0" applyFont="1" applyFill="1" applyBorder="1" applyAlignment="1">
      <alignment horizontal="center" vertical="top" wrapText="1"/>
    </xf>
    <xf numFmtId="0" fontId="12" fillId="4" borderId="2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right"/>
    </xf>
    <xf numFmtId="0" fontId="10" fillId="4" borderId="2" xfId="0" applyFont="1" applyFill="1" applyBorder="1" applyAlignment="1">
      <alignment wrapText="1"/>
    </xf>
    <xf numFmtId="0" fontId="11" fillId="4" borderId="2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10" fillId="4" borderId="2" xfId="0" applyFont="1" applyFill="1" applyBorder="1" applyAlignment="1">
      <alignment horizontal="center"/>
    </xf>
    <xf numFmtId="42" fontId="10" fillId="4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1" fillId="0" borderId="2" xfId="0" quotePrefix="1" applyFont="1" applyBorder="1" applyAlignment="1">
      <alignment horizontal="center"/>
    </xf>
    <xf numFmtId="44" fontId="11" fillId="0" borderId="2" xfId="1" quotePrefix="1" applyFont="1" applyBorder="1" applyAlignment="1">
      <alignment horizontal="center"/>
    </xf>
    <xf numFmtId="3" fontId="11" fillId="0" borderId="2" xfId="0" quotePrefix="1" applyNumberFormat="1" applyFont="1" applyBorder="1" applyAlignment="1">
      <alignment horizontal="center"/>
    </xf>
    <xf numFmtId="3" fontId="16" fillId="0" borderId="2" xfId="1" applyNumberFormat="1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0" fontId="16" fillId="0" borderId="2" xfId="0" applyFont="1" applyBorder="1" applyAlignment="1">
      <alignment horizontal="left" wrapText="1"/>
    </xf>
    <xf numFmtId="0" fontId="16" fillId="0" borderId="2" xfId="0" quotePrefix="1" applyFont="1" applyBorder="1" applyAlignment="1">
      <alignment horizontal="center"/>
    </xf>
    <xf numFmtId="167" fontId="16" fillId="0" borderId="2" xfId="1" applyNumberFormat="1" applyFont="1" applyBorder="1" applyAlignment="1">
      <alignment horizontal="center"/>
    </xf>
    <xf numFmtId="3" fontId="16" fillId="0" borderId="2" xfId="2" applyNumberFormat="1" applyFont="1" applyBorder="1" applyAlignment="1">
      <alignment horizontal="center"/>
    </xf>
    <xf numFmtId="3" fontId="16" fillId="0" borderId="2" xfId="0" quotePrefix="1" applyNumberFormat="1" applyFont="1" applyBorder="1" applyAlignment="1">
      <alignment horizontal="center"/>
    </xf>
    <xf numFmtId="167" fontId="11" fillId="0" borderId="2" xfId="1" quotePrefix="1" applyNumberFormat="1" applyFont="1" applyBorder="1" applyAlignment="1">
      <alignment horizontal="right"/>
    </xf>
    <xf numFmtId="0" fontId="12" fillId="6" borderId="2" xfId="0" applyFont="1" applyFill="1" applyBorder="1" applyAlignment="1">
      <alignment horizontal="center"/>
    </xf>
    <xf numFmtId="0" fontId="10" fillId="6" borderId="2" xfId="0" quotePrefix="1" applyFont="1" applyFill="1" applyBorder="1" applyAlignment="1">
      <alignment horizontal="center"/>
    </xf>
    <xf numFmtId="3" fontId="10" fillId="6" borderId="2" xfId="0" quotePrefix="1" applyNumberFormat="1" applyFont="1" applyFill="1" applyBorder="1" applyAlignment="1">
      <alignment horizontal="center"/>
    </xf>
    <xf numFmtId="3" fontId="12" fillId="6" borderId="2" xfId="1" applyNumberFormat="1" applyFont="1" applyFill="1" applyBorder="1" applyAlignment="1">
      <alignment horizontal="center" vertical="center"/>
    </xf>
    <xf numFmtId="170" fontId="15" fillId="9" borderId="2" xfId="0" quotePrefix="1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center"/>
    </xf>
    <xf numFmtId="0" fontId="10" fillId="0" borderId="2" xfId="0" quotePrefix="1" applyFont="1" applyBorder="1" applyAlignment="1">
      <alignment horizontal="center"/>
    </xf>
    <xf numFmtId="3" fontId="10" fillId="0" borderId="2" xfId="0" quotePrefix="1" applyNumberFormat="1" applyFont="1" applyBorder="1" applyAlignment="1">
      <alignment horizontal="center"/>
    </xf>
    <xf numFmtId="3" fontId="12" fillId="0" borderId="2" xfId="1" applyNumberFormat="1" applyFont="1" applyBorder="1" applyAlignment="1">
      <alignment horizontal="center" vertical="center"/>
    </xf>
    <xf numFmtId="0" fontId="11" fillId="4" borderId="2" xfId="0" applyFont="1" applyFill="1" applyBorder="1" applyAlignment="1">
      <alignment horizontal="left" wrapText="1"/>
    </xf>
    <xf numFmtId="0" fontId="16" fillId="4" borderId="2" xfId="0" applyFont="1" applyFill="1" applyBorder="1" applyAlignment="1">
      <alignment horizontal="center"/>
    </xf>
    <xf numFmtId="0" fontId="11" fillId="4" borderId="2" xfId="0" quotePrefix="1" applyFont="1" applyFill="1" applyBorder="1" applyAlignment="1">
      <alignment horizontal="center"/>
    </xf>
    <xf numFmtId="44" fontId="11" fillId="4" borderId="2" xfId="0" quotePrefix="1" applyNumberFormat="1" applyFont="1" applyFill="1" applyBorder="1" applyAlignment="1">
      <alignment horizontal="center"/>
    </xf>
    <xf numFmtId="167" fontId="16" fillId="4" borderId="2" xfId="1" applyNumberFormat="1" applyFont="1" applyFill="1" applyBorder="1" applyAlignment="1">
      <alignment horizontal="center"/>
    </xf>
    <xf numFmtId="42" fontId="16" fillId="4" borderId="2" xfId="0" applyNumberFormat="1" applyFont="1" applyFill="1" applyBorder="1" applyAlignment="1">
      <alignment horizontal="center"/>
    </xf>
    <xf numFmtId="0" fontId="10" fillId="4" borderId="2" xfId="0" applyFont="1" applyFill="1" applyBorder="1" applyAlignment="1">
      <alignment horizontal="left" wrapText="1"/>
    </xf>
    <xf numFmtId="167" fontId="11" fillId="0" borderId="2" xfId="1" quotePrefix="1" applyNumberFormat="1" applyFont="1" applyBorder="1" applyAlignment="1">
      <alignment horizontal="center"/>
    </xf>
    <xf numFmtId="3" fontId="11" fillId="0" borderId="2" xfId="1" applyNumberFormat="1" applyFont="1" applyBorder="1" applyAlignment="1">
      <alignment horizontal="center"/>
    </xf>
    <xf numFmtId="0" fontId="11" fillId="6" borderId="2" xfId="0" applyFont="1" applyFill="1" applyBorder="1" applyAlignment="1">
      <alignment horizontal="right"/>
    </xf>
    <xf numFmtId="3" fontId="12" fillId="6" borderId="2" xfId="1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right" vertical="center"/>
    </xf>
    <xf numFmtId="0" fontId="11" fillId="0" borderId="2" xfId="0" applyFont="1" applyBorder="1" applyAlignment="1">
      <alignment horizontal="left" vertical="center" wrapText="1"/>
    </xf>
    <xf numFmtId="1" fontId="16" fillId="0" borderId="2" xfId="2" applyNumberFormat="1" applyFont="1" applyBorder="1" applyAlignment="1">
      <alignment horizontal="center"/>
    </xf>
    <xf numFmtId="44" fontId="16" fillId="0" borderId="2" xfId="1" applyFont="1" applyBorder="1" applyAlignment="1">
      <alignment horizontal="center"/>
    </xf>
    <xf numFmtId="3" fontId="11" fillId="0" borderId="2" xfId="0" applyNumberFormat="1" applyFont="1" applyBorder="1" applyAlignment="1">
      <alignment horizontal="center"/>
    </xf>
    <xf numFmtId="9" fontId="11" fillId="0" borderId="2" xfId="2" applyFont="1" applyBorder="1" applyAlignment="1">
      <alignment horizontal="center"/>
    </xf>
    <xf numFmtId="44" fontId="11" fillId="0" borderId="2" xfId="1" applyFont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0" fontId="10" fillId="6" borderId="2" xfId="0" applyFont="1" applyFill="1" applyBorder="1" applyAlignment="1">
      <alignment horizontal="center"/>
    </xf>
    <xf numFmtId="3" fontId="10" fillId="6" borderId="2" xfId="0" applyNumberFormat="1" applyFont="1" applyFill="1" applyBorder="1" applyAlignment="1">
      <alignment horizontal="center"/>
    </xf>
    <xf numFmtId="3" fontId="11" fillId="4" borderId="2" xfId="0" applyNumberFormat="1" applyFont="1" applyFill="1" applyBorder="1" applyAlignment="1">
      <alignment horizontal="center"/>
    </xf>
    <xf numFmtId="3" fontId="11" fillId="4" borderId="2" xfId="0" quotePrefix="1" applyNumberFormat="1" applyFont="1" applyFill="1" applyBorder="1" applyAlignment="1">
      <alignment horizontal="center"/>
    </xf>
    <xf numFmtId="3" fontId="11" fillId="4" borderId="2" xfId="1" applyNumberFormat="1" applyFont="1" applyFill="1" applyBorder="1" applyAlignment="1">
      <alignment horizontal="center"/>
    </xf>
    <xf numFmtId="3" fontId="16" fillId="4" borderId="2" xfId="1" applyNumberFormat="1" applyFont="1" applyFill="1" applyBorder="1" applyAlignment="1">
      <alignment horizontal="center"/>
    </xf>
    <xf numFmtId="3" fontId="16" fillId="4" borderId="2" xfId="0" applyNumberFormat="1" applyFont="1" applyFill="1" applyBorder="1" applyAlignment="1">
      <alignment horizontal="center"/>
    </xf>
    <xf numFmtId="0" fontId="11" fillId="7" borderId="2" xfId="0" applyFont="1" applyFill="1" applyBorder="1" applyAlignment="1">
      <alignment horizontal="right"/>
    </xf>
    <xf numFmtId="3" fontId="12" fillId="7" borderId="2" xfId="0" applyNumberFormat="1" applyFont="1" applyFill="1" applyBorder="1" applyAlignment="1">
      <alignment horizontal="center"/>
    </xf>
    <xf numFmtId="42" fontId="11" fillId="4" borderId="2" xfId="0" applyNumberFormat="1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167" fontId="11" fillId="4" borderId="2" xfId="1" applyNumberFormat="1" applyFont="1" applyFill="1" applyBorder="1" applyAlignment="1">
      <alignment horizontal="center"/>
    </xf>
    <xf numFmtId="9" fontId="16" fillId="0" borderId="2" xfId="2" applyFont="1" applyBorder="1" applyAlignment="1">
      <alignment horizontal="center"/>
    </xf>
    <xf numFmtId="43" fontId="16" fillId="0" borderId="2" xfId="20" applyFont="1" applyBorder="1" applyAlignment="1">
      <alignment horizontal="center"/>
    </xf>
    <xf numFmtId="167" fontId="11" fillId="0" borderId="2" xfId="1" applyNumberFormat="1" applyFont="1" applyBorder="1" applyAlignment="1">
      <alignment horizontal="center"/>
    </xf>
    <xf numFmtId="43" fontId="10" fillId="4" borderId="2" xfId="20" applyFont="1" applyFill="1" applyBorder="1" applyAlignment="1">
      <alignment horizontal="center"/>
    </xf>
    <xf numFmtId="3" fontId="10" fillId="4" borderId="2" xfId="0" applyNumberFormat="1" applyFont="1" applyFill="1" applyBorder="1" applyAlignment="1">
      <alignment horizontal="center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horizontal="center"/>
    </xf>
    <xf numFmtId="0" fontId="11" fillId="0" borderId="10" xfId="0" applyFont="1" applyBorder="1" applyAlignment="1">
      <alignment horizontal="left" wrapText="1"/>
    </xf>
    <xf numFmtId="3" fontId="11" fillId="0" borderId="10" xfId="0" applyNumberFormat="1" applyFont="1" applyBorder="1" applyAlignment="1">
      <alignment horizontal="center"/>
    </xf>
    <xf numFmtId="3" fontId="11" fillId="0" borderId="10" xfId="0" quotePrefix="1" applyNumberFormat="1" applyFont="1" applyBorder="1" applyAlignment="1">
      <alignment horizontal="center"/>
    </xf>
    <xf numFmtId="3" fontId="11" fillId="0" borderId="10" xfId="1" applyNumberFormat="1" applyFont="1" applyBorder="1" applyAlignment="1">
      <alignment horizontal="center"/>
    </xf>
    <xf numFmtId="3" fontId="16" fillId="0" borderId="10" xfId="1" applyNumberFormat="1" applyFont="1" applyBorder="1" applyAlignment="1">
      <alignment horizontal="center"/>
    </xf>
    <xf numFmtId="3" fontId="16" fillId="0" borderId="10" xfId="0" applyNumberFormat="1" applyFont="1" applyBorder="1" applyAlignment="1">
      <alignment horizontal="center"/>
    </xf>
    <xf numFmtId="9" fontId="11" fillId="0" borderId="10" xfId="2" applyFont="1" applyBorder="1" applyAlignment="1">
      <alignment horizontal="center"/>
    </xf>
    <xf numFmtId="0" fontId="11" fillId="0" borderId="10" xfId="0" quotePrefix="1" applyFont="1" applyBorder="1" applyAlignment="1">
      <alignment horizontal="center"/>
    </xf>
    <xf numFmtId="172" fontId="10" fillId="3" borderId="2" xfId="2" applyNumberFormat="1" applyFont="1" applyFill="1" applyBorder="1" applyAlignment="1">
      <alignment horizontal="center"/>
    </xf>
    <xf numFmtId="0" fontId="10" fillId="5" borderId="2" xfId="0" applyFont="1" applyFill="1" applyBorder="1" applyAlignment="1">
      <alignment horizontal="center"/>
    </xf>
    <xf numFmtId="3" fontId="16" fillId="8" borderId="2" xfId="0" applyNumberFormat="1" applyFont="1" applyFill="1" applyBorder="1" applyAlignment="1">
      <alignment horizontal="center"/>
    </xf>
    <xf numFmtId="3" fontId="11" fillId="8" borderId="2" xfId="0" quotePrefix="1" applyNumberFormat="1" applyFont="1" applyFill="1" applyBorder="1" applyAlignment="1">
      <alignment horizontal="center"/>
    </xf>
    <xf numFmtId="3" fontId="16" fillId="8" borderId="2" xfId="2" applyNumberFormat="1" applyFont="1" applyFill="1" applyBorder="1" applyAlignment="1">
      <alignment horizontal="center"/>
    </xf>
    <xf numFmtId="3" fontId="11" fillId="8" borderId="2" xfId="0" applyNumberFormat="1" applyFont="1" applyFill="1" applyBorder="1" applyAlignment="1">
      <alignment horizontal="center"/>
    </xf>
    <xf numFmtId="3" fontId="11" fillId="8" borderId="10" xfId="0" applyNumberFormat="1" applyFont="1" applyFill="1" applyBorder="1" applyAlignment="1">
      <alignment horizontal="center"/>
    </xf>
    <xf numFmtId="3" fontId="16" fillId="8" borderId="10" xfId="0" applyNumberFormat="1" applyFont="1" applyFill="1" applyBorder="1" applyAlignment="1">
      <alignment horizontal="center"/>
    </xf>
    <xf numFmtId="0" fontId="11" fillId="11" borderId="2" xfId="0" applyFont="1" applyFill="1" applyBorder="1" applyAlignment="1">
      <alignment horizontal="right"/>
    </xf>
    <xf numFmtId="0" fontId="11" fillId="11" borderId="2" xfId="0" applyFont="1" applyFill="1" applyBorder="1" applyAlignment="1">
      <alignment horizontal="left" wrapText="1"/>
    </xf>
    <xf numFmtId="0" fontId="16" fillId="11" borderId="2" xfId="0" applyFont="1" applyFill="1" applyBorder="1" applyAlignment="1">
      <alignment horizontal="center"/>
    </xf>
    <xf numFmtId="0" fontId="11" fillId="11" borderId="2" xfId="0" quotePrefix="1" applyFont="1" applyFill="1" applyBorder="1" applyAlignment="1">
      <alignment horizontal="center"/>
    </xf>
    <xf numFmtId="167" fontId="11" fillId="11" borderId="2" xfId="1" quotePrefix="1" applyNumberFormat="1" applyFont="1" applyFill="1" applyBorder="1" applyAlignment="1">
      <alignment horizontal="center"/>
    </xf>
    <xf numFmtId="3" fontId="11" fillId="11" borderId="2" xfId="0" quotePrefix="1" applyNumberFormat="1" applyFont="1" applyFill="1" applyBorder="1" applyAlignment="1">
      <alignment horizontal="center"/>
    </xf>
    <xf numFmtId="3" fontId="16" fillId="11" borderId="2" xfId="1" applyNumberFormat="1" applyFont="1" applyFill="1" applyBorder="1" applyAlignment="1">
      <alignment horizontal="center"/>
    </xf>
    <xf numFmtId="3" fontId="16" fillId="11" borderId="2" xfId="0" applyNumberFormat="1" applyFont="1" applyFill="1" applyBorder="1" applyAlignment="1">
      <alignment horizontal="center"/>
    </xf>
    <xf numFmtId="44" fontId="16" fillId="11" borderId="2" xfId="1" quotePrefix="1" applyFont="1" applyFill="1" applyBorder="1" applyAlignment="1">
      <alignment horizontal="center"/>
    </xf>
    <xf numFmtId="0" fontId="11" fillId="11" borderId="2" xfId="0" applyFont="1" applyFill="1" applyBorder="1" applyAlignment="1">
      <alignment horizontal="center" vertical="center"/>
    </xf>
    <xf numFmtId="44" fontId="11" fillId="11" borderId="2" xfId="1" quotePrefix="1" applyFont="1" applyFill="1" applyBorder="1" applyAlignment="1">
      <alignment horizontal="center"/>
    </xf>
    <xf numFmtId="3" fontId="11" fillId="11" borderId="2" xfId="1" applyNumberFormat="1" applyFont="1" applyFill="1" applyBorder="1" applyAlignment="1">
      <alignment horizontal="center"/>
    </xf>
    <xf numFmtId="0" fontId="11" fillId="11" borderId="2" xfId="0" applyFont="1" applyFill="1" applyBorder="1" applyAlignment="1">
      <alignment horizontal="center"/>
    </xf>
    <xf numFmtId="4" fontId="11" fillId="11" borderId="2" xfId="1" applyNumberFormat="1" applyFont="1" applyFill="1" applyBorder="1" applyAlignment="1">
      <alignment horizontal="center"/>
    </xf>
    <xf numFmtId="3" fontId="11" fillId="0" borderId="0" xfId="0" applyNumberFormat="1" applyFont="1"/>
    <xf numFmtId="0" fontId="16" fillId="9" borderId="2" xfId="0" applyFont="1" applyFill="1" applyBorder="1" applyAlignment="1">
      <alignment horizontal="left" wrapText="1"/>
    </xf>
    <xf numFmtId="0" fontId="3" fillId="0" borderId="0" xfId="33" applyProtection="1">
      <protection locked="0"/>
    </xf>
    <xf numFmtId="0" fontId="3" fillId="0" borderId="0" xfId="33" applyAlignment="1" applyProtection="1">
      <alignment horizontal="right"/>
      <protection locked="0"/>
    </xf>
    <xf numFmtId="0" fontId="21" fillId="13" borderId="25" xfId="0" applyFont="1" applyFill="1" applyBorder="1" applyAlignment="1">
      <alignment horizontal="right" vertical="center" wrapText="1" readingOrder="2"/>
    </xf>
    <xf numFmtId="0" fontId="1" fillId="0" borderId="0" xfId="33" applyFont="1" applyProtection="1">
      <protection locked="0"/>
    </xf>
    <xf numFmtId="0" fontId="28" fillId="12" borderId="25" xfId="33" applyFont="1" applyFill="1" applyBorder="1" applyAlignment="1">
      <alignment horizontal="center" vertical="center"/>
    </xf>
    <xf numFmtId="173" fontId="29" fillId="12" borderId="25" xfId="33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33" applyFont="1" applyProtection="1">
      <protection locked="0"/>
    </xf>
    <xf numFmtId="0" fontId="28" fillId="12" borderId="13" xfId="33" applyFont="1" applyFill="1" applyBorder="1" applyAlignment="1">
      <alignment horizontal="center" vertical="center" wrapText="1"/>
    </xf>
    <xf numFmtId="0" fontId="28" fillId="12" borderId="25" xfId="33" applyFont="1" applyFill="1" applyBorder="1" applyAlignment="1">
      <alignment vertical="center" wrapText="1"/>
    </xf>
    <xf numFmtId="174" fontId="21" fillId="13" borderId="25" xfId="0" applyNumberFormat="1" applyFont="1" applyFill="1" applyBorder="1" applyAlignment="1">
      <alignment horizontal="right" vertical="center" wrapText="1" readingOrder="2"/>
    </xf>
    <xf numFmtId="0" fontId="31" fillId="14" borderId="25" xfId="0" applyFont="1" applyFill="1" applyBorder="1" applyAlignment="1">
      <alignment horizontal="center" vertical="center" wrapText="1"/>
    </xf>
    <xf numFmtId="0" fontId="31" fillId="14" borderId="13" xfId="0" applyFont="1" applyFill="1" applyBorder="1" applyAlignment="1">
      <alignment horizontal="center" vertical="center" wrapText="1"/>
    </xf>
    <xf numFmtId="0" fontId="33" fillId="0" borderId="25" xfId="33" applyFont="1" applyBorder="1" applyAlignment="1" applyProtection="1">
      <alignment horizontal="center" vertical="center" wrapText="1"/>
      <protection locked="0"/>
    </xf>
    <xf numFmtId="0" fontId="28" fillId="12" borderId="13" xfId="33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left" wrapText="1"/>
    </xf>
    <xf numFmtId="0" fontId="10" fillId="5" borderId="6" xfId="0" applyFont="1" applyFill="1" applyBorder="1" applyAlignment="1">
      <alignment horizontal="left" wrapText="1"/>
    </xf>
    <xf numFmtId="0" fontId="10" fillId="6" borderId="5" xfId="0" applyFont="1" applyFill="1" applyBorder="1" applyAlignment="1">
      <alignment horizontal="left" wrapText="1"/>
    </xf>
    <xf numFmtId="0" fontId="10" fillId="6" borderId="6" xfId="0" applyFont="1" applyFill="1" applyBorder="1" applyAlignment="1">
      <alignment horizontal="left" wrapText="1"/>
    </xf>
    <xf numFmtId="0" fontId="12" fillId="4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0" fillId="9" borderId="2" xfId="0" applyFont="1" applyFill="1" applyBorder="1" applyAlignment="1">
      <alignment horizontal="center" wrapText="1"/>
    </xf>
    <xf numFmtId="0" fontId="10" fillId="9" borderId="9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0" fillId="9" borderId="4" xfId="0" applyFont="1" applyFill="1" applyBorder="1" applyAlignment="1">
      <alignment horizontal="center"/>
    </xf>
    <xf numFmtId="0" fontId="10" fillId="9" borderId="3" xfId="0" applyFont="1" applyFill="1" applyBorder="1" applyAlignment="1">
      <alignment horizontal="center"/>
    </xf>
    <xf numFmtId="0" fontId="10" fillId="6" borderId="1" xfId="0" applyFont="1" applyFill="1" applyBorder="1" applyAlignment="1">
      <alignment horizontal="left" wrapText="1"/>
    </xf>
    <xf numFmtId="0" fontId="10" fillId="6" borderId="4" xfId="0" applyFont="1" applyFill="1" applyBorder="1" applyAlignment="1">
      <alignment horizontal="left" wrapText="1"/>
    </xf>
    <xf numFmtId="0" fontId="10" fillId="6" borderId="3" xfId="0" applyFont="1" applyFill="1" applyBorder="1" applyAlignment="1">
      <alignment horizontal="left" wrapText="1"/>
    </xf>
    <xf numFmtId="0" fontId="10" fillId="6" borderId="1" xfId="0" applyFont="1" applyFill="1" applyBorder="1" applyAlignment="1">
      <alignment horizontal="left" vertical="center" wrapText="1"/>
    </xf>
    <xf numFmtId="0" fontId="10" fillId="6" borderId="4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wrapText="1"/>
    </xf>
    <xf numFmtId="0" fontId="10" fillId="5" borderId="4" xfId="0" applyFont="1" applyFill="1" applyBorder="1" applyAlignment="1">
      <alignment horizontal="left" wrapText="1"/>
    </xf>
    <xf numFmtId="0" fontId="10" fillId="5" borderId="3" xfId="0" applyFont="1" applyFill="1" applyBorder="1" applyAlignment="1">
      <alignment horizontal="left" wrapText="1"/>
    </xf>
    <xf numFmtId="0" fontId="20" fillId="0" borderId="5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6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4" fillId="0" borderId="12" xfId="0" applyFont="1" applyBorder="1" applyAlignment="1">
      <alignment horizontal="left" vertical="top" wrapText="1"/>
    </xf>
    <xf numFmtId="0" fontId="24" fillId="0" borderId="19" xfId="0" applyFont="1" applyBorder="1" applyAlignment="1">
      <alignment horizontal="left" vertical="top" wrapText="1"/>
    </xf>
    <xf numFmtId="0" fontId="24" fillId="0" borderId="20" xfId="0" applyFont="1" applyBorder="1" applyAlignment="1">
      <alignment horizontal="left" vertical="top" wrapText="1"/>
    </xf>
    <xf numFmtId="0" fontId="26" fillId="0" borderId="13" xfId="0" applyFont="1" applyBorder="1" applyAlignment="1">
      <alignment horizontal="left" vertical="center" wrapText="1"/>
    </xf>
    <xf numFmtId="0" fontId="26" fillId="0" borderId="14" xfId="0" applyFont="1" applyBorder="1" applyAlignment="1">
      <alignment horizontal="left" vertical="center" wrapText="1"/>
    </xf>
    <xf numFmtId="0" fontId="26" fillId="0" borderId="22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26" fillId="0" borderId="13" xfId="0" applyFont="1" applyBorder="1" applyAlignment="1">
      <alignment horizontal="left" vertical="center"/>
    </xf>
    <xf numFmtId="0" fontId="26" fillId="0" borderId="14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right" vertical="center" wrapText="1"/>
    </xf>
    <xf numFmtId="0" fontId="23" fillId="0" borderId="17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23" fillId="0" borderId="14" xfId="0" applyFont="1" applyBorder="1" applyAlignment="1">
      <alignment horizontal="right" vertical="center" wrapText="1"/>
    </xf>
    <xf numFmtId="0" fontId="28" fillId="12" borderId="25" xfId="33" applyFont="1" applyFill="1" applyBorder="1" applyAlignment="1">
      <alignment horizontal="center" vertical="center"/>
    </xf>
    <xf numFmtId="0" fontId="23" fillId="14" borderId="26" xfId="0" applyFont="1" applyFill="1" applyBorder="1" applyAlignment="1">
      <alignment horizontal="center" vertical="center" textRotation="90"/>
    </xf>
    <xf numFmtId="0" fontId="23" fillId="14" borderId="28" xfId="0" applyFont="1" applyFill="1" applyBorder="1" applyAlignment="1">
      <alignment horizontal="center" vertical="center" textRotation="90"/>
    </xf>
    <xf numFmtId="49" fontId="32" fillId="14" borderId="27" xfId="0" applyNumberFormat="1" applyFont="1" applyFill="1" applyBorder="1" applyAlignment="1">
      <alignment horizontal="center" vertical="center" wrapText="1"/>
    </xf>
    <xf numFmtId="49" fontId="32" fillId="14" borderId="29" xfId="0" applyNumberFormat="1" applyFont="1" applyFill="1" applyBorder="1" applyAlignment="1">
      <alignment horizontal="center" vertical="center" wrapText="1"/>
    </xf>
    <xf numFmtId="0" fontId="31" fillId="14" borderId="25" xfId="0" applyFont="1" applyFill="1" applyBorder="1" applyAlignment="1">
      <alignment horizontal="center" vertical="center"/>
    </xf>
    <xf numFmtId="0" fontId="23" fillId="14" borderId="25" xfId="0" applyFont="1" applyFill="1" applyBorder="1" applyAlignment="1">
      <alignment horizontal="center" vertical="center" textRotation="90"/>
    </xf>
    <xf numFmtId="49" fontId="32" fillId="14" borderId="25" xfId="0" applyNumberFormat="1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textRotation="90" wrapText="1"/>
    </xf>
    <xf numFmtId="0" fontId="23" fillId="0" borderId="30" xfId="0" applyFont="1" applyBorder="1" applyAlignment="1">
      <alignment horizontal="center" vertical="center" textRotation="90" wrapText="1"/>
    </xf>
    <xf numFmtId="0" fontId="23" fillId="0" borderId="31" xfId="0" applyFont="1" applyBorder="1" applyAlignment="1">
      <alignment horizontal="center" vertical="center" textRotation="90" wrapText="1"/>
    </xf>
    <xf numFmtId="0" fontId="23" fillId="15" borderId="0" xfId="0" applyFont="1" applyFill="1" applyAlignment="1">
      <alignment horizontal="right" vertical="center" wrapText="1"/>
    </xf>
  </cellXfs>
  <cellStyles count="37">
    <cellStyle name="Comma" xfId="20" builtinId="3"/>
    <cellStyle name="Comma 2" xfId="13" xr:uid="{00000000-0005-0000-0000-000001000000}"/>
    <cellStyle name="Comma 3" xfId="6" xr:uid="{00000000-0005-0000-0000-000002000000}"/>
    <cellStyle name="Comma 3 2" xfId="19" xr:uid="{00000000-0005-0000-0000-000003000000}"/>
    <cellStyle name="Comma 4" xfId="18" xr:uid="{00000000-0005-0000-0000-000004000000}"/>
    <cellStyle name="Comma 5" xfId="29" xr:uid="{00000000-0005-0000-0000-000005000000}"/>
    <cellStyle name="Comma 6" xfId="31" xr:uid="{00000000-0005-0000-0000-000006000000}"/>
    <cellStyle name="Currency" xfId="1" builtinId="4"/>
    <cellStyle name="Currency 2" xfId="8" xr:uid="{00000000-0005-0000-0000-000008000000}"/>
    <cellStyle name="Currency 2 2" xfId="24" xr:uid="{00000000-0005-0000-0000-000009000000}"/>
    <cellStyle name="Currency 2 3" xfId="25" xr:uid="{00000000-0005-0000-0000-00000A000000}"/>
    <cellStyle name="Currency 3" xfId="30" xr:uid="{00000000-0005-0000-0000-00000B000000}"/>
    <cellStyle name="Hyperlink 2" xfId="5" xr:uid="{00000000-0005-0000-0000-00000C000000}"/>
    <cellStyle name="Normal" xfId="0" builtinId="0"/>
    <cellStyle name="Normal 10" xfId="15" xr:uid="{00000000-0005-0000-0000-00000E000000}"/>
    <cellStyle name="Normal 10 2" xfId="3" xr:uid="{00000000-0005-0000-0000-00000F000000}"/>
    <cellStyle name="Normal 10 8" xfId="4" xr:uid="{00000000-0005-0000-0000-000010000000}"/>
    <cellStyle name="Normal 2" xfId="7" xr:uid="{00000000-0005-0000-0000-000011000000}"/>
    <cellStyle name="Normal 2 2" xfId="11" xr:uid="{00000000-0005-0000-0000-000012000000}"/>
    <cellStyle name="Normal 2 2 2" xfId="14" xr:uid="{00000000-0005-0000-0000-000013000000}"/>
    <cellStyle name="Normal 2 2 3" xfId="16" xr:uid="{00000000-0005-0000-0000-000014000000}"/>
    <cellStyle name="Normal 2 3" xfId="21" xr:uid="{00000000-0005-0000-0000-000015000000}"/>
    <cellStyle name="Normal 3" xfId="9" xr:uid="{00000000-0005-0000-0000-000016000000}"/>
    <cellStyle name="Normal 3 2" xfId="26" xr:uid="{00000000-0005-0000-0000-000017000000}"/>
    <cellStyle name="Normal 3 3" xfId="34" xr:uid="{00000000-0005-0000-0000-000018000000}"/>
    <cellStyle name="Normal 3 3 2" xfId="36" xr:uid="{00000000-0005-0000-0000-000019000000}"/>
    <cellStyle name="Normal 4" xfId="17" xr:uid="{00000000-0005-0000-0000-00001A000000}"/>
    <cellStyle name="Normal 5" xfId="10" xr:uid="{00000000-0005-0000-0000-00001B000000}"/>
    <cellStyle name="Normal 6" xfId="27" xr:uid="{00000000-0005-0000-0000-00001C000000}"/>
    <cellStyle name="Normal 7" xfId="33" xr:uid="{00000000-0005-0000-0000-00001D000000}"/>
    <cellStyle name="Normal 7 2" xfId="35" xr:uid="{00000000-0005-0000-0000-00001E000000}"/>
    <cellStyle name="Normal 8" xfId="32" xr:uid="{00000000-0005-0000-0000-00001F000000}"/>
    <cellStyle name="Normal 9" xfId="12" xr:uid="{00000000-0005-0000-0000-000020000000}"/>
    <cellStyle name="Normale 2" xfId="23" xr:uid="{00000000-0005-0000-0000-000021000000}"/>
    <cellStyle name="Percent" xfId="2" builtinId="5"/>
    <cellStyle name="Percent 2" xfId="28" xr:uid="{00000000-0005-0000-0000-000023000000}"/>
    <cellStyle name="Percent 2 2" xfId="22" xr:uid="{00000000-0005-0000-0000-000024000000}"/>
  </cellStyles>
  <dxfs count="0"/>
  <tableStyles count="0" defaultTableStyle="TableStyleMedium2" defaultPivotStyle="PivotStyleMedium9"/>
  <colors>
    <mruColors>
      <color rgb="FFE5E6B4"/>
      <color rgb="FFFFCC99"/>
      <color rgb="FFCC3399"/>
      <color rgb="FF993366"/>
      <color rgb="FFFFCCFF"/>
      <color rgb="FFCC99FF"/>
      <color rgb="FFCCCCFF"/>
      <color rgb="FF8EE4B7"/>
      <color rgb="FFECF1A5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1464469</xdr:colOff>
      <xdr:row>0</xdr:row>
      <xdr:rowOff>140400</xdr:rowOff>
    </xdr:from>
    <xdr:to>
      <xdr:col>6</xdr:col>
      <xdr:colOff>1750219</xdr:colOff>
      <xdr:row>2</xdr:row>
      <xdr:rowOff>1190625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D021-93D6-48E0-A4D2-4B8E2A502D22}"/>
            </a:ext>
          </a:extLst>
        </xdr:cNvPr>
        <xdr:cNvSpPr txBox="1"/>
      </xdr:nvSpPr>
      <xdr:spPr>
        <a:xfrm>
          <a:off x="9945052500" y="140400"/>
          <a:ext cx="4572000" cy="15502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0"/>
          <a:r>
            <a:rPr lang="en-US" sz="2400" b="1"/>
            <a:t>Annex</a:t>
          </a:r>
          <a:r>
            <a:rPr lang="en-US" sz="2400" b="1" baseline="0"/>
            <a:t> B </a:t>
          </a:r>
          <a:r>
            <a:rPr lang="en-US" sz="2400" b="1"/>
            <a:t>Bill of Quantities (BoQs)</a:t>
          </a:r>
        </a:p>
        <a:p>
          <a:pPr algn="ctr" rtl="0"/>
          <a:r>
            <a:rPr lang="ar-YE" sz="2400" b="1"/>
            <a:t>الملحق</a:t>
          </a:r>
          <a:r>
            <a:rPr lang="ar-YE" sz="2400" b="1" baseline="0"/>
            <a:t> (ب) جدول الكميات والاسعار </a:t>
          </a:r>
          <a:endParaRPr lang="en-US" sz="2400" b="1"/>
        </a:p>
        <a:p>
          <a:pPr algn="ctr" rtl="0"/>
          <a:r>
            <a:rPr lang="en-US" sz="2400" b="1">
              <a:solidFill>
                <a:schemeClr val="tx1"/>
              </a:solidFill>
            </a:rPr>
            <a:t>PT/</a:t>
          </a:r>
          <a:r>
            <a:rPr lang="en-US" sz="2400" b="1">
              <a:solidFill>
                <a:schemeClr val="tx1"/>
              </a:solidFill>
              <a:latin typeface="+mn-lt"/>
              <a:ea typeface="+mn-ea"/>
              <a:cs typeface="+mn-cs"/>
            </a:rPr>
            <a:t>2026</a:t>
          </a:r>
          <a:r>
            <a:rPr lang="en-US" sz="2400" b="1">
              <a:solidFill>
                <a:schemeClr val="tx1"/>
              </a:solidFill>
            </a:rPr>
            <a:t>/001</a:t>
          </a:r>
        </a:p>
      </xdr:txBody>
    </xdr:sp>
    <xdr:clientData/>
  </xdr:twoCellAnchor>
  <xdr:twoCellAnchor editAs="oneCell">
    <xdr:from>
      <xdr:col>1</xdr:col>
      <xdr:colOff>190499</xdr:colOff>
      <xdr:row>0</xdr:row>
      <xdr:rowOff>111126</xdr:rowOff>
    </xdr:from>
    <xdr:to>
      <xdr:col>2</xdr:col>
      <xdr:colOff>1369219</xdr:colOff>
      <xdr:row>2</xdr:row>
      <xdr:rowOff>970915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9F44EF1-8F5A-41A7-87A4-CC7C68F594C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870" r="5093" b="9604"/>
        <a:stretch>
          <a:fillRect/>
        </a:stretch>
      </xdr:blipFill>
      <xdr:spPr bwMode="auto">
        <a:xfrm>
          <a:off x="9949719750" y="111126"/>
          <a:ext cx="1821657" cy="135985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FILE/Desktop/&#1587;&#1591;&#1581;%20&#1575;&#1604;&#1605;&#1603;&#1578;&#1576;12345/Users/imadanat/Documents/Programs/Cameron%20FFP%202012/REV6254%20of%20Cameroon%20FFE%202012Budget%20-%20Sep%2030%20-%20Entered%20in%20FAIS%20syste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FILE/Desktop/&#1587;&#1591;&#1581;%20&#1575;&#1604;&#1605;&#1603;&#1578;&#1576;12345/Program%20Development%20Unit/2.%20Proposals/REGIONAL%20-%20Africa/2013%20REGIS-AG/5.%20Cost%20Application/Counterpart%20REGIS-AG%20Draft%20Version%204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/OLD%20FILE/Desktop/&#1587;&#1591;&#1581;%20&#1575;&#1604;&#1605;&#1603;&#1578;&#1576;12345/Users/bmarais/AppData/Local/Microsoft/Windows/Temporary%20Internet%20Files/Content.Outlook/9WKUU28V/AppData/Local/Microsoft/Windows/Temporary%20Internet%20Files/Content.Outlook/4DQB1IIW/NDI%20RGP%20Budget%202-19-10.xls?217DEF3D" TargetMode="External"/><Relationship Id="rId1" Type="http://schemas.openxmlformats.org/officeDocument/2006/relationships/externalLinkPath" Target="file:///\\217DEF3D\NDI%20RGP%20Budget%202-19-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CNLDC\accounting\Budgets%20--%20Funded\Belarus\PACT\Proposed%20Revisions\08%2008%2012%20%20Pact%20Proposal%20Budget-%20ICN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chaiti\ncampbell\Documents%20and%20Settings\getenetk\Desktop\OFDA%20Budget%204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UDAn%203%20year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%201\Desktop\&#1605;&#1604;&#1601;&#1575;&#1578;%20&#1586;&#1576;&#1610;&#1583;&#1607;\Annex%20(B)&#1580;&#1583;&#1608;&#1604;%20&#1575;&#1604;&#1603;&#1605;&#1610;&#1575;&#1578;%20&#1608;&#1575;&#1604;&#1575;&#1587;&#1593;&#1575;&#1585;(&#1576;).xlsx" TargetMode="External"/><Relationship Id="rId1" Type="http://schemas.openxmlformats.org/officeDocument/2006/relationships/externalLinkPath" Target="Annex%20(B)&#1580;&#1583;&#1608;&#1604;%20&#1575;&#1604;&#1603;&#1605;&#1610;&#1575;&#1578;%20&#1608;&#1575;&#1604;&#1575;&#1587;&#1593;&#1575;&#1585;(&#15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New Format Budget Y1-3"/>
      <sheetName val="Budget Summary  "/>
      <sheetName val=" Budget Y1  "/>
      <sheetName val="Budget Y2"/>
      <sheetName val="Budget Y3"/>
      <sheetName val="Drp Down Menu lists "/>
      <sheetName val="HK Budget"/>
      <sheetName val="Pricing Table"/>
      <sheetName val="LOE"/>
      <sheetName val="Activity - Detailed Budget"/>
      <sheetName val="Sheet1"/>
      <sheetName val="Sheet3"/>
    </sheetNames>
    <sheetDataSet>
      <sheetData sheetId="0"/>
      <sheetData sheetId="1"/>
      <sheetData sheetId="2">
        <row r="173">
          <cell r="W173">
            <v>0.23930000000000001</v>
          </cell>
        </row>
      </sheetData>
      <sheetData sheetId="3">
        <row r="173">
          <cell r="W173">
            <v>0.23930000000000001</v>
          </cell>
        </row>
      </sheetData>
      <sheetData sheetId="4">
        <row r="173">
          <cell r="W173">
            <v>0.23930000000000001</v>
          </cell>
        </row>
      </sheetData>
      <sheetData sheetId="5">
        <row r="1">
          <cell r="B1" t="str">
            <v xml:space="preserve">Salaries </v>
          </cell>
          <cell r="C1" t="str">
            <v xml:space="preserve">Handling </v>
          </cell>
        </row>
        <row r="2">
          <cell r="B2" t="str">
            <v xml:space="preserve">Benefits </v>
          </cell>
          <cell r="C2" t="str">
            <v xml:space="preserve">Internal Transp. </v>
          </cell>
        </row>
        <row r="3">
          <cell r="B3" t="str">
            <v xml:space="preserve">Prof. Services </v>
          </cell>
          <cell r="C3" t="str">
            <v xml:space="preserve">Warehouse </v>
          </cell>
        </row>
        <row r="4">
          <cell r="B4" t="str">
            <v xml:space="preserve">Travel </v>
          </cell>
        </row>
        <row r="5">
          <cell r="B5" t="str">
            <v xml:space="preserve">Office </v>
          </cell>
        </row>
        <row r="6">
          <cell r="B6" t="str">
            <v xml:space="preserve">Office-US HQ </v>
          </cell>
        </row>
        <row r="7">
          <cell r="B7" t="str">
            <v>Equipment</v>
          </cell>
        </row>
        <row r="8">
          <cell r="B8" t="str">
            <v>Equip. Leases</v>
          </cell>
        </row>
        <row r="9">
          <cell r="B9" t="str">
            <v>Equip. Purchases</v>
          </cell>
        </row>
        <row r="10">
          <cell r="B10" t="str">
            <v xml:space="preserve">Unknown 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 Burkina Faso"/>
      <sheetName val="DETAIL Niger"/>
      <sheetName val="Travel Table"/>
      <sheetName val="Training"/>
      <sheetName val="NXP"/>
    </sheetNames>
    <sheetDataSet>
      <sheetData sheetId="0" refreshError="1"/>
      <sheetData sheetId="1">
        <row r="3">
          <cell r="R3">
            <v>0.05</v>
          </cell>
        </row>
        <row r="4">
          <cell r="R4">
            <v>0.05</v>
          </cell>
        </row>
      </sheetData>
      <sheetData sheetId="2"/>
      <sheetData sheetId="3" refreshError="1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-1"/>
      <sheetName val="IFLT Budget"/>
      <sheetName val="CCC Budget"/>
      <sheetName val="Institute Justification"/>
      <sheetName val="Travel"/>
      <sheetName val="Workshops"/>
      <sheetName val="Links"/>
    </sheetNames>
    <sheetDataSet>
      <sheetData sheetId="0"/>
      <sheetData sheetId="1">
        <row r="1">
          <cell r="J1">
            <v>1.05</v>
          </cell>
        </row>
        <row r="2">
          <cell r="J2">
            <v>1.04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Full"/>
      <sheetName val="Budget - Prog Ops"/>
      <sheetName val="NBI-Loki Ops"/>
      <sheetName val="Office Operations"/>
      <sheetName val="Prog Supplies"/>
      <sheetName val="Materials and Equipment"/>
      <sheetName val="Staff at Locations"/>
      <sheetName val="Facilities"/>
      <sheetName val="Salaries"/>
      <sheetName val="HQ Technical Support"/>
      <sheetName val="Budget_Full1"/>
      <sheetName val="Budget_-_Prog_Ops1"/>
      <sheetName val="NBI-Loki_Ops1"/>
      <sheetName val="Office_Operations1"/>
      <sheetName val="Prog_Supplies1"/>
      <sheetName val="Materials_and_Equipment1"/>
      <sheetName val="Staff_at_Locations1"/>
      <sheetName val="HQ_Technical_Support1"/>
      <sheetName val="Budget_Full"/>
      <sheetName val="Budget_-_Prog_Ops"/>
      <sheetName val="NBI-Loki_Ops"/>
      <sheetName val="Office_Operations"/>
      <sheetName val="Prog_Supplies"/>
      <sheetName val="Materials_and_Equipment"/>
      <sheetName val="Staff_at_Locations"/>
      <sheetName val="HQ_Technical_Support"/>
      <sheetName val="Budget_Full3"/>
      <sheetName val="Budget_-_Prog_Ops3"/>
      <sheetName val="NBI-Loki_Ops3"/>
      <sheetName val="Office_Operations3"/>
      <sheetName val="Prog_Supplies3"/>
      <sheetName val="Materials_and_Equipment3"/>
      <sheetName val="Staff_at_Locations3"/>
      <sheetName val="HQ_Technical_Support3"/>
      <sheetName val="Budget_Full2"/>
      <sheetName val="Budget_-_Prog_Ops2"/>
      <sheetName val="NBI-Loki_Ops2"/>
      <sheetName val="Office_Operations2"/>
      <sheetName val="Prog_Supplies2"/>
      <sheetName val="Materials_and_Equipment2"/>
      <sheetName val="Staff_at_Locations2"/>
      <sheetName val="HQ_Technical_Support2"/>
      <sheetName val="Budget_Full4"/>
      <sheetName val="Budget_-_Prog_Ops4"/>
      <sheetName val="NBI-Loki_Ops4"/>
      <sheetName val="Office_Operations4"/>
      <sheetName val="Prog_Supplies4"/>
      <sheetName val="Materials_and_Equipment4"/>
      <sheetName val="Staff_at_Locations4"/>
      <sheetName val="HQ_Technical_Support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0">
          <cell r="G10">
            <v>50</v>
          </cell>
          <cell r="H10">
            <v>10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e Budget"/>
      <sheetName val="Pipeline"/>
      <sheetName val="Salaries - 5 year"/>
      <sheetName val="Activity Costs"/>
      <sheetName val="HIV-AIDS 2004-05"/>
      <sheetName val="HIV Salaries"/>
      <sheetName val="Econ Budget"/>
      <sheetName val="Econ Salaries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A5">
            <v>1.07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ورقة1"/>
    </sheetNames>
    <sheetDataSet>
      <sheetData sheetId="0">
        <row r="13">
          <cell r="A13" t="str">
            <v xml:space="preserve">عمولات الحوالات النقدية بالريال اليمني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29"/>
  <sheetViews>
    <sheetView view="pageBreakPreview" topLeftCell="A3" zoomScale="60" zoomScaleNormal="70" workbookViewId="0">
      <pane xSplit="2" ySplit="5" topLeftCell="C57" activePane="bottomRight" state="frozen"/>
      <selection activeCell="A3" sqref="A3"/>
      <selection pane="topRight" activeCell="C3" sqref="C3"/>
      <selection pane="bottomLeft" activeCell="A8" sqref="A8"/>
      <selection pane="bottomRight" activeCell="E63" sqref="E63"/>
    </sheetView>
  </sheetViews>
  <sheetFormatPr defaultColWidth="9.140625" defaultRowHeight="18.75"/>
  <cols>
    <col min="1" max="1" width="9.42578125" style="22" customWidth="1"/>
    <col min="2" max="2" width="49.42578125" style="22" customWidth="1"/>
    <col min="3" max="3" width="9.42578125" style="22" customWidth="1"/>
    <col min="4" max="4" width="12.42578125" style="22" customWidth="1"/>
    <col min="5" max="5" width="22" style="22" customWidth="1"/>
    <col min="6" max="6" width="9.42578125" style="22" customWidth="1"/>
    <col min="7" max="7" width="13.42578125" style="22" customWidth="1"/>
    <col min="8" max="9" width="18.42578125" style="22" customWidth="1"/>
    <col min="10" max="10" width="17.5703125" style="22" customWidth="1"/>
    <col min="11" max="11" width="17.42578125" style="22" customWidth="1"/>
    <col min="12" max="14" width="14.42578125" style="22" customWidth="1"/>
    <col min="15" max="15" width="11.5703125" style="22" customWidth="1"/>
    <col min="16" max="16384" width="9.140625" style="22"/>
  </cols>
  <sheetData>
    <row r="1" spans="1:15" ht="19.5" thickBot="1">
      <c r="A1" s="19"/>
      <c r="B1" s="20" t="s">
        <v>1</v>
      </c>
      <c r="C1" s="152" t="s">
        <v>224</v>
      </c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21"/>
    </row>
    <row r="2" spans="1:15" ht="19.5" thickBot="1">
      <c r="A2" s="19"/>
      <c r="B2" s="20" t="s">
        <v>29</v>
      </c>
      <c r="C2" s="153" t="s">
        <v>108</v>
      </c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21"/>
    </row>
    <row r="3" spans="1:15" ht="19.5" thickBot="1">
      <c r="A3" s="19"/>
      <c r="B3" s="20" t="s">
        <v>2</v>
      </c>
      <c r="C3" s="159" t="s">
        <v>222</v>
      </c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1"/>
    </row>
    <row r="4" spans="1:15" ht="19.5" thickBot="1">
      <c r="A4" s="19"/>
      <c r="B4" s="20" t="s">
        <v>109</v>
      </c>
      <c r="C4" s="156" t="s">
        <v>132</v>
      </c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8"/>
    </row>
    <row r="5" spans="1:15" ht="19.5" thickBot="1">
      <c r="A5" s="23"/>
      <c r="B5" s="24"/>
      <c r="C5" s="150" t="s">
        <v>38</v>
      </c>
      <c r="D5" s="151"/>
      <c r="E5" s="151"/>
      <c r="F5" s="151"/>
      <c r="G5" s="151"/>
      <c r="H5" s="151"/>
      <c r="I5" s="150"/>
      <c r="J5" s="150"/>
      <c r="K5" s="150"/>
      <c r="L5" s="25"/>
      <c r="M5" s="25"/>
      <c r="N5" s="25"/>
      <c r="O5" s="25"/>
    </row>
    <row r="6" spans="1:15" ht="38.25" thickBot="1">
      <c r="A6" s="26"/>
      <c r="B6" s="27"/>
      <c r="C6" s="28" t="s">
        <v>3</v>
      </c>
      <c r="D6" s="28" t="s">
        <v>4</v>
      </c>
      <c r="E6" s="28" t="s">
        <v>5</v>
      </c>
      <c r="F6" s="28" t="s">
        <v>6</v>
      </c>
      <c r="G6" s="28" t="s">
        <v>7</v>
      </c>
      <c r="H6" s="28" t="s">
        <v>0</v>
      </c>
      <c r="I6" s="28" t="s">
        <v>42</v>
      </c>
      <c r="J6" s="149" t="s">
        <v>39</v>
      </c>
      <c r="K6" s="149"/>
      <c r="L6" s="154" t="s">
        <v>39</v>
      </c>
      <c r="M6" s="155"/>
      <c r="N6" s="155"/>
      <c r="O6" s="155"/>
    </row>
    <row r="7" spans="1:15" ht="68.25" customHeight="1" thickBot="1">
      <c r="A7" s="29"/>
      <c r="B7" s="30"/>
      <c r="C7" s="31"/>
      <c r="D7" s="31"/>
      <c r="E7" s="32" t="s">
        <v>127</v>
      </c>
      <c r="F7" s="32"/>
      <c r="G7" s="32"/>
      <c r="H7" s="32" t="s">
        <v>127</v>
      </c>
      <c r="I7" s="32" t="s">
        <v>43</v>
      </c>
      <c r="J7" s="32" t="s">
        <v>40</v>
      </c>
      <c r="K7" s="32" t="s">
        <v>41</v>
      </c>
      <c r="L7" s="32" t="s">
        <v>68</v>
      </c>
      <c r="M7" s="32" t="s">
        <v>69</v>
      </c>
      <c r="N7" s="32" t="s">
        <v>217</v>
      </c>
      <c r="O7" s="32" t="s">
        <v>223</v>
      </c>
    </row>
    <row r="8" spans="1:15" ht="38.25" customHeight="1" thickBot="1">
      <c r="A8" s="108">
        <v>1</v>
      </c>
      <c r="B8" s="145" t="s">
        <v>155</v>
      </c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</row>
    <row r="9" spans="1:15" ht="19.5" thickBot="1">
      <c r="A9" s="29"/>
      <c r="B9" s="30"/>
      <c r="C9" s="33"/>
      <c r="D9" s="33"/>
      <c r="E9" s="33"/>
      <c r="F9" s="33"/>
      <c r="G9" s="33"/>
      <c r="H9" s="34"/>
      <c r="I9" s="34"/>
      <c r="J9" s="34"/>
      <c r="K9" s="34"/>
      <c r="L9" s="34"/>
      <c r="M9" s="34"/>
      <c r="N9" s="34"/>
      <c r="O9" s="34"/>
    </row>
    <row r="10" spans="1:15" ht="26.25" customHeight="1" thickBot="1">
      <c r="A10" s="35">
        <v>1.1000000000000001</v>
      </c>
      <c r="B10" s="147" t="s">
        <v>211</v>
      </c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</row>
    <row r="11" spans="1:15" ht="19.5" thickBot="1">
      <c r="A11" s="36" t="s">
        <v>123</v>
      </c>
      <c r="B11" s="37" t="s">
        <v>142</v>
      </c>
      <c r="C11" s="38">
        <v>2</v>
      </c>
      <c r="D11" s="39" t="s">
        <v>142</v>
      </c>
      <c r="E11" s="40">
        <v>70</v>
      </c>
      <c r="F11" s="41">
        <v>5</v>
      </c>
      <c r="G11" s="41" t="s">
        <v>163</v>
      </c>
      <c r="H11" s="42">
        <f t="shared" ref="H11:H18" si="0">$C11*$E11*$F11</f>
        <v>700</v>
      </c>
      <c r="I11" s="42"/>
      <c r="J11" s="42">
        <f>H11</f>
        <v>700</v>
      </c>
      <c r="K11" s="43">
        <v>0</v>
      </c>
      <c r="L11" s="43">
        <f>J11</f>
        <v>700</v>
      </c>
      <c r="M11" s="43">
        <v>0</v>
      </c>
      <c r="N11" s="43">
        <f>J11-L11-M11</f>
        <v>0</v>
      </c>
      <c r="O11" s="43"/>
    </row>
    <row r="12" spans="1:15" ht="19.5" thickBot="1">
      <c r="A12" s="36" t="s">
        <v>124</v>
      </c>
      <c r="B12" s="37" t="s">
        <v>156</v>
      </c>
      <c r="C12" s="38">
        <v>1</v>
      </c>
      <c r="D12" s="39" t="s">
        <v>161</v>
      </c>
      <c r="E12" s="40">
        <v>0</v>
      </c>
      <c r="F12" s="41">
        <v>5</v>
      </c>
      <c r="G12" s="41" t="s">
        <v>163</v>
      </c>
      <c r="H12" s="42">
        <f t="shared" si="0"/>
        <v>0</v>
      </c>
      <c r="I12" s="42"/>
      <c r="J12" s="42">
        <f>H12</f>
        <v>0</v>
      </c>
      <c r="K12" s="43">
        <v>0</v>
      </c>
      <c r="L12" s="43">
        <f t="shared" ref="L12:L18" si="1">J12</f>
        <v>0</v>
      </c>
      <c r="M12" s="43">
        <v>0</v>
      </c>
      <c r="N12" s="43">
        <f t="shared" ref="N12:N18" si="2">J12-L12-M12</f>
        <v>0</v>
      </c>
      <c r="O12" s="43"/>
    </row>
    <row r="13" spans="1:15" ht="19.5" thickBot="1">
      <c r="A13" s="36" t="s">
        <v>125</v>
      </c>
      <c r="B13" s="44" t="s">
        <v>157</v>
      </c>
      <c r="C13" s="38">
        <v>22</v>
      </c>
      <c r="D13" s="45" t="s">
        <v>152</v>
      </c>
      <c r="E13" s="46">
        <v>3</v>
      </c>
      <c r="F13" s="47">
        <v>1</v>
      </c>
      <c r="G13" s="48" t="s">
        <v>164</v>
      </c>
      <c r="H13" s="42">
        <f t="shared" si="0"/>
        <v>66</v>
      </c>
      <c r="I13" s="42"/>
      <c r="J13" s="42">
        <f>H13-I13</f>
        <v>66</v>
      </c>
      <c r="K13" s="43">
        <v>0</v>
      </c>
      <c r="L13" s="43">
        <f t="shared" si="1"/>
        <v>66</v>
      </c>
      <c r="M13" s="43">
        <v>0</v>
      </c>
      <c r="N13" s="43">
        <f t="shared" si="2"/>
        <v>0</v>
      </c>
      <c r="O13" s="43"/>
    </row>
    <row r="14" spans="1:15" ht="19.5" thickBot="1">
      <c r="A14" s="36" t="s">
        <v>137</v>
      </c>
      <c r="B14" s="37" t="s">
        <v>158</v>
      </c>
      <c r="C14" s="38">
        <v>22</v>
      </c>
      <c r="D14" s="39" t="s">
        <v>152</v>
      </c>
      <c r="E14" s="40">
        <v>3</v>
      </c>
      <c r="F14" s="41">
        <v>5</v>
      </c>
      <c r="G14" s="41" t="s">
        <v>163</v>
      </c>
      <c r="H14" s="42">
        <f t="shared" si="0"/>
        <v>330</v>
      </c>
      <c r="I14" s="42"/>
      <c r="J14" s="42">
        <f>H14</f>
        <v>330</v>
      </c>
      <c r="K14" s="43">
        <v>0</v>
      </c>
      <c r="L14" s="43">
        <f t="shared" si="1"/>
        <v>330</v>
      </c>
      <c r="M14" s="43">
        <v>0</v>
      </c>
      <c r="N14" s="43">
        <f t="shared" si="2"/>
        <v>0</v>
      </c>
      <c r="O14" s="43"/>
    </row>
    <row r="15" spans="1:15" ht="19.5" thickBot="1">
      <c r="A15" s="36" t="s">
        <v>141</v>
      </c>
      <c r="B15" s="37" t="s">
        <v>159</v>
      </c>
      <c r="C15" s="38">
        <v>22</v>
      </c>
      <c r="D15" s="39" t="s">
        <v>152</v>
      </c>
      <c r="E15" s="40">
        <v>10</v>
      </c>
      <c r="F15" s="41">
        <v>5</v>
      </c>
      <c r="G15" s="41" t="s">
        <v>163</v>
      </c>
      <c r="H15" s="42">
        <f t="shared" si="0"/>
        <v>1100</v>
      </c>
      <c r="I15" s="42"/>
      <c r="J15" s="42">
        <f>H15</f>
        <v>1100</v>
      </c>
      <c r="K15" s="43">
        <v>0</v>
      </c>
      <c r="L15" s="43">
        <f t="shared" si="1"/>
        <v>1100</v>
      </c>
      <c r="M15" s="43">
        <v>0</v>
      </c>
      <c r="N15" s="43">
        <f t="shared" si="2"/>
        <v>0</v>
      </c>
      <c r="O15" s="43"/>
    </row>
    <row r="16" spans="1:15" ht="19.5" thickBot="1">
      <c r="A16" s="36" t="s">
        <v>153</v>
      </c>
      <c r="B16" s="44" t="s">
        <v>165</v>
      </c>
      <c r="C16" s="38">
        <v>22</v>
      </c>
      <c r="D16" s="39" t="s">
        <v>152</v>
      </c>
      <c r="E16" s="46">
        <v>20</v>
      </c>
      <c r="F16" s="47">
        <v>2</v>
      </c>
      <c r="G16" s="48" t="s">
        <v>163</v>
      </c>
      <c r="H16" s="42">
        <f t="shared" si="0"/>
        <v>880</v>
      </c>
      <c r="I16" s="42"/>
      <c r="J16" s="42">
        <f>H16-I16</f>
        <v>880</v>
      </c>
      <c r="K16" s="43">
        <v>0</v>
      </c>
      <c r="L16" s="43">
        <f t="shared" si="1"/>
        <v>880</v>
      </c>
      <c r="M16" s="43">
        <v>0</v>
      </c>
      <c r="N16" s="43">
        <f t="shared" si="2"/>
        <v>0</v>
      </c>
      <c r="O16" s="43"/>
    </row>
    <row r="17" spans="1:15" ht="19.5" thickBot="1">
      <c r="A17" s="36" t="s">
        <v>153</v>
      </c>
      <c r="B17" s="44" t="s">
        <v>166</v>
      </c>
      <c r="C17" s="38">
        <v>22</v>
      </c>
      <c r="D17" s="45" t="s">
        <v>152</v>
      </c>
      <c r="E17" s="46">
        <v>20</v>
      </c>
      <c r="F17" s="47">
        <v>5</v>
      </c>
      <c r="G17" s="48" t="s">
        <v>163</v>
      </c>
      <c r="H17" s="42">
        <f t="shared" si="0"/>
        <v>2200</v>
      </c>
      <c r="I17" s="42"/>
      <c r="J17" s="42">
        <f>H17-I17</f>
        <v>2200</v>
      </c>
      <c r="K17" s="43">
        <v>0</v>
      </c>
      <c r="L17" s="43">
        <f t="shared" si="1"/>
        <v>2200</v>
      </c>
      <c r="M17" s="43">
        <v>0</v>
      </c>
      <c r="N17" s="43">
        <f t="shared" si="2"/>
        <v>0</v>
      </c>
      <c r="O17" s="43"/>
    </row>
    <row r="18" spans="1:15" ht="19.5" thickBot="1">
      <c r="A18" s="36" t="s">
        <v>154</v>
      </c>
      <c r="B18" s="37" t="s">
        <v>160</v>
      </c>
      <c r="C18" s="38">
        <v>22</v>
      </c>
      <c r="D18" s="39" t="s">
        <v>162</v>
      </c>
      <c r="E18" s="49">
        <v>4</v>
      </c>
      <c r="F18" s="41">
        <v>1</v>
      </c>
      <c r="G18" s="41" t="s">
        <v>163</v>
      </c>
      <c r="H18" s="42">
        <f t="shared" si="0"/>
        <v>88</v>
      </c>
      <c r="I18" s="42"/>
      <c r="J18" s="42">
        <f>H18</f>
        <v>88</v>
      </c>
      <c r="K18" s="43">
        <v>0</v>
      </c>
      <c r="L18" s="43">
        <f t="shared" si="1"/>
        <v>88</v>
      </c>
      <c r="M18" s="43">
        <v>0</v>
      </c>
      <c r="N18" s="43">
        <f t="shared" si="2"/>
        <v>0</v>
      </c>
      <c r="O18" s="43"/>
    </row>
    <row r="19" spans="1:15" ht="19.5" thickBot="1">
      <c r="A19" s="16"/>
      <c r="B19" s="18" t="s">
        <v>23</v>
      </c>
      <c r="C19" s="50"/>
      <c r="D19" s="51"/>
      <c r="E19" s="52"/>
      <c r="F19" s="52"/>
      <c r="G19" s="52"/>
      <c r="H19" s="53">
        <f>SUM(H11:H18)</f>
        <v>5364</v>
      </c>
      <c r="I19" s="53">
        <f t="shared" ref="I19:N19" si="3">SUM(I11:I18)</f>
        <v>0</v>
      </c>
      <c r="J19" s="53">
        <f t="shared" si="3"/>
        <v>5364</v>
      </c>
      <c r="K19" s="53">
        <f t="shared" si="3"/>
        <v>0</v>
      </c>
      <c r="L19" s="53">
        <f t="shared" si="3"/>
        <v>5364</v>
      </c>
      <c r="M19" s="53">
        <f t="shared" si="3"/>
        <v>0</v>
      </c>
      <c r="N19" s="53">
        <f t="shared" si="3"/>
        <v>0</v>
      </c>
      <c r="O19" s="53"/>
    </row>
    <row r="20" spans="1:15" ht="19.5" thickBot="1">
      <c r="A20" s="29"/>
      <c r="B20" s="30"/>
      <c r="C20" s="33"/>
      <c r="D20" s="33"/>
      <c r="E20" s="33"/>
      <c r="F20" s="33"/>
      <c r="G20" s="33"/>
      <c r="H20" s="34"/>
      <c r="I20" s="34"/>
      <c r="J20" s="34"/>
      <c r="K20" s="34"/>
      <c r="L20" s="34"/>
      <c r="M20" s="34"/>
      <c r="N20" s="34"/>
      <c r="O20" s="34"/>
    </row>
    <row r="21" spans="1:15" ht="29.25" customHeight="1" thickBot="1">
      <c r="A21" s="16">
        <v>1.2</v>
      </c>
      <c r="B21" s="162" t="s">
        <v>212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4"/>
    </row>
    <row r="22" spans="1:15" ht="19.5" thickBot="1">
      <c r="A22" s="36" t="s">
        <v>167</v>
      </c>
      <c r="B22" s="37" t="s">
        <v>175</v>
      </c>
      <c r="C22" s="38">
        <v>2</v>
      </c>
      <c r="D22" s="39" t="s">
        <v>176</v>
      </c>
      <c r="E22" s="40">
        <v>630</v>
      </c>
      <c r="F22" s="110">
        <v>8</v>
      </c>
      <c r="G22" s="41" t="s">
        <v>186</v>
      </c>
      <c r="H22" s="42">
        <f t="shared" ref="H22:H29" si="4">$C22*$E22*$F22</f>
        <v>10080</v>
      </c>
      <c r="I22" s="42"/>
      <c r="J22" s="42">
        <f>H22</f>
        <v>10080</v>
      </c>
      <c r="K22" s="43">
        <v>0</v>
      </c>
      <c r="L22" s="43">
        <v>1260</v>
      </c>
      <c r="M22" s="43">
        <v>3780</v>
      </c>
      <c r="N22" s="43">
        <v>3780</v>
      </c>
      <c r="O22" s="109">
        <f>J22-L22-M22-N22</f>
        <v>1260</v>
      </c>
    </row>
    <row r="23" spans="1:15" ht="19.5" thickBot="1">
      <c r="A23" s="36" t="s">
        <v>168</v>
      </c>
      <c r="B23" s="37" t="s">
        <v>177</v>
      </c>
      <c r="C23" s="38">
        <v>2</v>
      </c>
      <c r="D23" s="39" t="s">
        <v>176</v>
      </c>
      <c r="E23" s="40">
        <v>30</v>
      </c>
      <c r="F23" s="110">
        <v>7</v>
      </c>
      <c r="G23" s="41" t="s">
        <v>186</v>
      </c>
      <c r="H23" s="42">
        <f t="shared" si="4"/>
        <v>420</v>
      </c>
      <c r="I23" s="42"/>
      <c r="J23" s="42">
        <f>H23</f>
        <v>420</v>
      </c>
      <c r="K23" s="43">
        <v>0</v>
      </c>
      <c r="L23" s="43"/>
      <c r="M23" s="43">
        <v>180</v>
      </c>
      <c r="N23" s="43">
        <v>180</v>
      </c>
      <c r="O23" s="109">
        <f t="shared" ref="O23:O28" si="5">J23-L23-M23-N23</f>
        <v>60</v>
      </c>
    </row>
    <row r="24" spans="1:15" ht="19.5" thickBot="1">
      <c r="A24" s="36" t="s">
        <v>169</v>
      </c>
      <c r="B24" s="44" t="s">
        <v>178</v>
      </c>
      <c r="C24" s="38">
        <v>3</v>
      </c>
      <c r="D24" s="45" t="s">
        <v>179</v>
      </c>
      <c r="E24" s="46">
        <v>75</v>
      </c>
      <c r="F24" s="111">
        <v>7</v>
      </c>
      <c r="G24" s="48" t="s">
        <v>186</v>
      </c>
      <c r="H24" s="42">
        <f t="shared" si="4"/>
        <v>1575</v>
      </c>
      <c r="I24" s="42"/>
      <c r="J24" s="42">
        <f>H24-I24</f>
        <v>1575</v>
      </c>
      <c r="K24" s="43">
        <v>0</v>
      </c>
      <c r="L24" s="43"/>
      <c r="M24" s="43">
        <v>675</v>
      </c>
      <c r="N24" s="43">
        <v>675</v>
      </c>
      <c r="O24" s="109">
        <f t="shared" si="5"/>
        <v>225</v>
      </c>
    </row>
    <row r="25" spans="1:15" ht="38.25" thickBot="1">
      <c r="A25" s="36" t="s">
        <v>170</v>
      </c>
      <c r="B25" s="37" t="s">
        <v>180</v>
      </c>
      <c r="C25" s="38">
        <v>2</v>
      </c>
      <c r="D25" s="39" t="s">
        <v>181</v>
      </c>
      <c r="E25" s="40">
        <v>1000</v>
      </c>
      <c r="F25" s="41">
        <v>1</v>
      </c>
      <c r="G25" s="41" t="s">
        <v>187</v>
      </c>
      <c r="H25" s="42">
        <f t="shared" si="4"/>
        <v>2000</v>
      </c>
      <c r="I25" s="42"/>
      <c r="J25" s="42">
        <f>H25</f>
        <v>2000</v>
      </c>
      <c r="K25" s="43">
        <v>0</v>
      </c>
      <c r="L25" s="43">
        <v>2000</v>
      </c>
      <c r="M25" s="43">
        <v>0</v>
      </c>
      <c r="N25" s="43">
        <v>0</v>
      </c>
      <c r="O25" s="43">
        <f t="shared" si="5"/>
        <v>0</v>
      </c>
    </row>
    <row r="26" spans="1:15" ht="38.25" thickBot="1">
      <c r="A26" s="36" t="s">
        <v>171</v>
      </c>
      <c r="B26" s="37" t="s">
        <v>209</v>
      </c>
      <c r="C26" s="38">
        <v>2</v>
      </c>
      <c r="D26" s="39" t="s">
        <v>181</v>
      </c>
      <c r="E26" s="40">
        <v>1000</v>
      </c>
      <c r="F26" s="41">
        <v>1</v>
      </c>
      <c r="G26" s="41" t="s">
        <v>187</v>
      </c>
      <c r="H26" s="42">
        <f t="shared" si="4"/>
        <v>2000</v>
      </c>
      <c r="I26" s="42"/>
      <c r="J26" s="42">
        <f>H26</f>
        <v>2000</v>
      </c>
      <c r="K26" s="43">
        <v>0</v>
      </c>
      <c r="L26" s="43">
        <v>2000</v>
      </c>
      <c r="M26" s="43">
        <v>0</v>
      </c>
      <c r="N26" s="43">
        <v>0</v>
      </c>
      <c r="O26" s="43">
        <f t="shared" si="5"/>
        <v>0</v>
      </c>
    </row>
    <row r="27" spans="1:15" ht="19.5" thickBot="1">
      <c r="A27" s="36" t="s">
        <v>172</v>
      </c>
      <c r="B27" s="44" t="s">
        <v>182</v>
      </c>
      <c r="C27" s="38">
        <v>20</v>
      </c>
      <c r="D27" s="45" t="s">
        <v>176</v>
      </c>
      <c r="E27" s="46">
        <v>100</v>
      </c>
      <c r="F27" s="47">
        <v>6</v>
      </c>
      <c r="G27" s="48" t="s">
        <v>186</v>
      </c>
      <c r="H27" s="42">
        <f t="shared" si="4"/>
        <v>12000</v>
      </c>
      <c r="I27" s="42"/>
      <c r="J27" s="42">
        <f>H27-I27</f>
        <v>12000</v>
      </c>
      <c r="K27" s="43">
        <v>0</v>
      </c>
      <c r="L27" s="43"/>
      <c r="M27" s="43">
        <v>6000</v>
      </c>
      <c r="N27" s="43">
        <v>6000</v>
      </c>
      <c r="O27" s="43">
        <f t="shared" si="5"/>
        <v>0</v>
      </c>
    </row>
    <row r="28" spans="1:15" ht="19.5" thickBot="1">
      <c r="A28" s="36" t="s">
        <v>173</v>
      </c>
      <c r="B28" s="37" t="s">
        <v>183</v>
      </c>
      <c r="C28" s="38">
        <v>1</v>
      </c>
      <c r="D28" s="39" t="s">
        <v>184</v>
      </c>
      <c r="E28" s="49">
        <v>200</v>
      </c>
      <c r="F28" s="41">
        <v>6</v>
      </c>
      <c r="G28" s="48" t="s">
        <v>186</v>
      </c>
      <c r="H28" s="42">
        <f t="shared" si="4"/>
        <v>1200</v>
      </c>
      <c r="I28" s="42"/>
      <c r="J28" s="42">
        <f>H28</f>
        <v>1200</v>
      </c>
      <c r="K28" s="43">
        <v>0</v>
      </c>
      <c r="L28" s="43"/>
      <c r="M28" s="43">
        <v>600</v>
      </c>
      <c r="N28" s="43">
        <v>600</v>
      </c>
      <c r="O28" s="43">
        <f t="shared" si="5"/>
        <v>0</v>
      </c>
    </row>
    <row r="29" spans="1:15" ht="19.5" thickBot="1">
      <c r="A29" s="36" t="s">
        <v>174</v>
      </c>
      <c r="B29" s="37" t="s">
        <v>185</v>
      </c>
      <c r="C29" s="38">
        <v>1</v>
      </c>
      <c r="D29" s="39" t="s">
        <v>176</v>
      </c>
      <c r="E29" s="49">
        <v>200</v>
      </c>
      <c r="F29" s="41">
        <v>6</v>
      </c>
      <c r="G29" s="41" t="s">
        <v>186</v>
      </c>
      <c r="H29" s="42">
        <f t="shared" si="4"/>
        <v>1200</v>
      </c>
      <c r="I29" s="42"/>
      <c r="J29" s="42">
        <f>H29</f>
        <v>1200</v>
      </c>
      <c r="K29" s="43">
        <v>0</v>
      </c>
      <c r="L29" s="43">
        <v>400</v>
      </c>
      <c r="M29" s="43">
        <v>400</v>
      </c>
      <c r="N29" s="43">
        <v>400</v>
      </c>
      <c r="O29" s="43">
        <f>J29-L29-M29-N29</f>
        <v>0</v>
      </c>
    </row>
    <row r="30" spans="1:15" ht="19.5" thickBot="1">
      <c r="A30" s="16"/>
      <c r="B30" s="18" t="s">
        <v>23</v>
      </c>
      <c r="C30" s="50"/>
      <c r="D30" s="51"/>
      <c r="E30" s="52"/>
      <c r="F30" s="52"/>
      <c r="G30" s="52"/>
      <c r="H30" s="53">
        <f>SUM(H22:H29)</f>
        <v>30475</v>
      </c>
      <c r="I30" s="53">
        <f t="shared" ref="I30:O30" si="6">SUM(I22:I29)</f>
        <v>0</v>
      </c>
      <c r="J30" s="53">
        <f t="shared" si="6"/>
        <v>30475</v>
      </c>
      <c r="K30" s="53">
        <f t="shared" si="6"/>
        <v>0</v>
      </c>
      <c r="L30" s="53">
        <f t="shared" si="6"/>
        <v>5660</v>
      </c>
      <c r="M30" s="53">
        <f t="shared" si="6"/>
        <v>11635</v>
      </c>
      <c r="N30" s="53">
        <f t="shared" si="6"/>
        <v>11635</v>
      </c>
      <c r="O30" s="53">
        <f t="shared" si="6"/>
        <v>1545</v>
      </c>
    </row>
    <row r="31" spans="1:15" ht="19.5" thickBot="1">
      <c r="A31" s="29"/>
      <c r="B31" s="30"/>
      <c r="C31" s="33"/>
      <c r="D31" s="33"/>
      <c r="E31" s="33"/>
      <c r="F31" s="33"/>
      <c r="G31" s="33"/>
      <c r="H31" s="34"/>
      <c r="I31" s="34"/>
      <c r="J31" s="34">
        <f>SUM(J22:J30)</f>
        <v>60950</v>
      </c>
      <c r="K31" s="34"/>
      <c r="L31" s="34">
        <f>SUM(L22:L30)</f>
        <v>11320</v>
      </c>
      <c r="M31" s="34">
        <f>SUM(M22:M30)</f>
        <v>23270</v>
      </c>
      <c r="N31" s="34">
        <f>SUM(N22:N30)</f>
        <v>23270</v>
      </c>
      <c r="O31" s="34">
        <f>SUM(O22:O30)</f>
        <v>3090</v>
      </c>
    </row>
    <row r="32" spans="1:15" ht="37.5" customHeight="1" thickBot="1">
      <c r="A32" s="35">
        <v>1.3</v>
      </c>
      <c r="B32" s="147" t="s">
        <v>210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</row>
    <row r="33" spans="1:15" ht="19.5" thickBot="1">
      <c r="A33" s="36" t="s">
        <v>196</v>
      </c>
      <c r="B33" s="37" t="s">
        <v>188</v>
      </c>
      <c r="C33" s="38">
        <v>1</v>
      </c>
      <c r="D33" s="39" t="s">
        <v>204</v>
      </c>
      <c r="E33" s="40">
        <v>3000</v>
      </c>
      <c r="F33" s="54">
        <v>1</v>
      </c>
      <c r="G33" s="54" t="s">
        <v>187</v>
      </c>
      <c r="H33" s="42">
        <f t="shared" ref="H33:H40" si="7">$C33*$E33*$F33</f>
        <v>3000</v>
      </c>
      <c r="I33" s="42"/>
      <c r="J33" s="42">
        <f>H33</f>
        <v>3000</v>
      </c>
      <c r="K33" s="42"/>
      <c r="L33" s="43">
        <f>J33</f>
        <v>3000</v>
      </c>
      <c r="M33" s="43">
        <f t="shared" ref="M33:M39" si="8">J33-L33</f>
        <v>0</v>
      </c>
      <c r="N33" s="43">
        <f t="shared" ref="N33:N40" si="9">J33-L33-M33</f>
        <v>0</v>
      </c>
      <c r="O33" s="43"/>
    </row>
    <row r="34" spans="1:15" ht="19.5" thickBot="1">
      <c r="A34" s="36" t="s">
        <v>197</v>
      </c>
      <c r="B34" s="37" t="s">
        <v>189</v>
      </c>
      <c r="C34" s="38">
        <v>4000</v>
      </c>
      <c r="D34" s="39" t="s">
        <v>205</v>
      </c>
      <c r="E34" s="40">
        <f>90/300</f>
        <v>0.3</v>
      </c>
      <c r="F34" s="54">
        <v>1</v>
      </c>
      <c r="G34" s="54" t="s">
        <v>187</v>
      </c>
      <c r="H34" s="42">
        <f t="shared" si="7"/>
        <v>1200</v>
      </c>
      <c r="I34" s="42"/>
      <c r="J34" s="42">
        <f>H34</f>
        <v>1200</v>
      </c>
      <c r="K34" s="43">
        <v>0</v>
      </c>
      <c r="L34" s="43">
        <f t="shared" ref="L34:L36" si="10">J34</f>
        <v>1200</v>
      </c>
      <c r="M34" s="43">
        <f t="shared" si="8"/>
        <v>0</v>
      </c>
      <c r="N34" s="43">
        <f t="shared" si="9"/>
        <v>0</v>
      </c>
      <c r="O34" s="43"/>
    </row>
    <row r="35" spans="1:15" ht="38.25" thickBot="1">
      <c r="A35" s="36" t="s">
        <v>198</v>
      </c>
      <c r="B35" s="44" t="s">
        <v>190</v>
      </c>
      <c r="C35" s="38">
        <v>300</v>
      </c>
      <c r="D35" s="45" t="s">
        <v>205</v>
      </c>
      <c r="E35" s="46">
        <v>12</v>
      </c>
      <c r="F35" s="54">
        <v>1</v>
      </c>
      <c r="G35" s="54" t="s">
        <v>187</v>
      </c>
      <c r="H35" s="42">
        <f t="shared" si="7"/>
        <v>3600</v>
      </c>
      <c r="I35" s="42"/>
      <c r="J35" s="42">
        <f>H35-I35</f>
        <v>3600</v>
      </c>
      <c r="K35" s="43">
        <v>0</v>
      </c>
      <c r="L35" s="43">
        <f t="shared" si="10"/>
        <v>3600</v>
      </c>
      <c r="M35" s="43">
        <f t="shared" si="8"/>
        <v>0</v>
      </c>
      <c r="N35" s="43">
        <f t="shared" si="9"/>
        <v>0</v>
      </c>
      <c r="O35" s="43"/>
    </row>
    <row r="36" spans="1:15" ht="38.25" thickBot="1">
      <c r="A36" s="36" t="s">
        <v>199</v>
      </c>
      <c r="B36" s="37" t="s">
        <v>191</v>
      </c>
      <c r="C36" s="38">
        <v>5</v>
      </c>
      <c r="D36" s="39" t="s">
        <v>206</v>
      </c>
      <c r="E36" s="40">
        <v>250</v>
      </c>
      <c r="F36" s="54">
        <v>1</v>
      </c>
      <c r="G36" s="54" t="s">
        <v>187</v>
      </c>
      <c r="H36" s="42">
        <f t="shared" si="7"/>
        <v>1250</v>
      </c>
      <c r="I36" s="42"/>
      <c r="J36" s="42">
        <f>H36</f>
        <v>1250</v>
      </c>
      <c r="K36" s="43">
        <v>0</v>
      </c>
      <c r="L36" s="43">
        <f t="shared" si="10"/>
        <v>1250</v>
      </c>
      <c r="M36" s="43">
        <f t="shared" si="8"/>
        <v>0</v>
      </c>
      <c r="N36" s="43">
        <f t="shared" si="9"/>
        <v>0</v>
      </c>
      <c r="O36" s="43"/>
    </row>
    <row r="37" spans="1:15" ht="38.25" thickBot="1">
      <c r="A37" s="36" t="s">
        <v>200</v>
      </c>
      <c r="B37" s="37" t="s">
        <v>192</v>
      </c>
      <c r="C37" s="38">
        <v>1</v>
      </c>
      <c r="D37" s="39" t="s">
        <v>204</v>
      </c>
      <c r="E37" s="40">
        <v>1000</v>
      </c>
      <c r="F37" s="54">
        <v>1</v>
      </c>
      <c r="G37" s="54" t="s">
        <v>187</v>
      </c>
      <c r="H37" s="42">
        <f t="shared" si="7"/>
        <v>1000</v>
      </c>
      <c r="I37" s="42"/>
      <c r="J37" s="42">
        <f>H37</f>
        <v>1000</v>
      </c>
      <c r="K37" s="43">
        <v>0</v>
      </c>
      <c r="L37" s="43">
        <v>0</v>
      </c>
      <c r="M37" s="43">
        <f t="shared" si="8"/>
        <v>1000</v>
      </c>
      <c r="N37" s="43">
        <f t="shared" si="9"/>
        <v>0</v>
      </c>
      <c r="O37" s="43"/>
    </row>
    <row r="38" spans="1:15" ht="38.25" thickBot="1">
      <c r="A38" s="36" t="s">
        <v>201</v>
      </c>
      <c r="B38" s="44" t="s">
        <v>193</v>
      </c>
      <c r="C38" s="38">
        <v>6</v>
      </c>
      <c r="D38" s="45" t="s">
        <v>207</v>
      </c>
      <c r="E38" s="46">
        <v>400</v>
      </c>
      <c r="F38" s="54">
        <v>1</v>
      </c>
      <c r="G38" s="54" t="s">
        <v>187</v>
      </c>
      <c r="H38" s="42">
        <f t="shared" si="7"/>
        <v>2400</v>
      </c>
      <c r="I38" s="42"/>
      <c r="J38" s="42">
        <f>H38</f>
        <v>2400</v>
      </c>
      <c r="K38" s="43">
        <v>0</v>
      </c>
      <c r="L38" s="42">
        <f>J38/3</f>
        <v>800</v>
      </c>
      <c r="M38" s="43">
        <f t="shared" si="8"/>
        <v>1600</v>
      </c>
      <c r="N38" s="43">
        <f t="shared" si="9"/>
        <v>0</v>
      </c>
      <c r="O38" s="43"/>
    </row>
    <row r="39" spans="1:15" ht="57" thickBot="1">
      <c r="A39" s="36" t="s">
        <v>202</v>
      </c>
      <c r="B39" s="37" t="s">
        <v>194</v>
      </c>
      <c r="C39" s="38">
        <v>6</v>
      </c>
      <c r="D39" s="39" t="s">
        <v>208</v>
      </c>
      <c r="E39" s="49">
        <v>200</v>
      </c>
      <c r="F39" s="54">
        <v>1</v>
      </c>
      <c r="G39" s="54" t="s">
        <v>187</v>
      </c>
      <c r="H39" s="42">
        <f t="shared" si="7"/>
        <v>1200</v>
      </c>
      <c r="I39" s="42"/>
      <c r="J39" s="42">
        <f>H39</f>
        <v>1200</v>
      </c>
      <c r="K39" s="43">
        <v>0</v>
      </c>
      <c r="L39" s="42">
        <f t="shared" ref="L39" si="11">J39/2</f>
        <v>600</v>
      </c>
      <c r="M39" s="43">
        <f t="shared" si="8"/>
        <v>600</v>
      </c>
      <c r="N39" s="43">
        <f t="shared" si="9"/>
        <v>0</v>
      </c>
      <c r="O39" s="43"/>
    </row>
    <row r="40" spans="1:15" ht="19.5" thickBot="1">
      <c r="A40" s="36" t="s">
        <v>203</v>
      </c>
      <c r="B40" s="37" t="s">
        <v>195</v>
      </c>
      <c r="C40" s="38">
        <v>2</v>
      </c>
      <c r="D40" s="39" t="s">
        <v>221</v>
      </c>
      <c r="E40" s="49">
        <v>30</v>
      </c>
      <c r="F40" s="54">
        <v>6</v>
      </c>
      <c r="G40" s="54" t="s">
        <v>186</v>
      </c>
      <c r="H40" s="42">
        <f t="shared" si="7"/>
        <v>360</v>
      </c>
      <c r="I40" s="42"/>
      <c r="J40" s="42">
        <f>H40</f>
        <v>360</v>
      </c>
      <c r="K40" s="43">
        <v>0</v>
      </c>
      <c r="L40" s="42">
        <f>J40/6</f>
        <v>60</v>
      </c>
      <c r="M40" s="43">
        <f>L40*3</f>
        <v>180</v>
      </c>
      <c r="N40" s="43">
        <f t="shared" si="9"/>
        <v>120</v>
      </c>
      <c r="O40" s="43"/>
    </row>
    <row r="41" spans="1:15" ht="19.5" thickBot="1">
      <c r="A41" s="16"/>
      <c r="B41" s="18" t="s">
        <v>23</v>
      </c>
      <c r="C41" s="50"/>
      <c r="D41" s="51"/>
      <c r="E41" s="52"/>
      <c r="F41" s="52"/>
      <c r="G41" s="52"/>
      <c r="H41" s="53">
        <f>SUM(H33:H40)</f>
        <v>14010</v>
      </c>
      <c r="I41" s="53">
        <f t="shared" ref="I41" si="12">SUM(I33:I40)</f>
        <v>0</v>
      </c>
      <c r="J41" s="53">
        <f>SUM(J33:J40)</f>
        <v>14010</v>
      </c>
      <c r="K41" s="53">
        <f t="shared" ref="K41:O41" si="13">SUM(K33:K40)</f>
        <v>0</v>
      </c>
      <c r="L41" s="53">
        <f t="shared" si="13"/>
        <v>10510</v>
      </c>
      <c r="M41" s="53">
        <f t="shared" si="13"/>
        <v>3380</v>
      </c>
      <c r="N41" s="53">
        <f t="shared" si="13"/>
        <v>120</v>
      </c>
      <c r="O41" s="53">
        <f t="shared" si="13"/>
        <v>0</v>
      </c>
    </row>
    <row r="42" spans="1:15" ht="19.5" thickBot="1">
      <c r="A42" s="55"/>
      <c r="B42" s="56"/>
      <c r="C42" s="57"/>
      <c r="D42" s="58"/>
      <c r="E42" s="59"/>
      <c r="F42" s="59"/>
      <c r="G42" s="59"/>
      <c r="H42" s="42"/>
      <c r="I42" s="60"/>
      <c r="J42" s="60"/>
      <c r="K42" s="60"/>
      <c r="L42" s="60"/>
      <c r="M42" s="60"/>
      <c r="N42" s="60"/>
      <c r="O42" s="60"/>
    </row>
    <row r="43" spans="1:15" ht="19.5" thickBot="1">
      <c r="A43" s="1"/>
      <c r="B43" s="2" t="s">
        <v>105</v>
      </c>
      <c r="C43" s="3"/>
      <c r="D43" s="4"/>
      <c r="E43" s="11"/>
      <c r="F43" s="11"/>
      <c r="G43" s="11"/>
      <c r="H43" s="12">
        <f>H19+H30+H41</f>
        <v>49849</v>
      </c>
      <c r="I43" s="12">
        <f t="shared" ref="I43:O43" si="14">I19+I30+I41</f>
        <v>0</v>
      </c>
      <c r="J43" s="12">
        <f t="shared" si="14"/>
        <v>49849</v>
      </c>
      <c r="K43" s="12">
        <f t="shared" si="14"/>
        <v>0</v>
      </c>
      <c r="L43" s="12">
        <f t="shared" si="14"/>
        <v>21534</v>
      </c>
      <c r="M43" s="12">
        <f t="shared" si="14"/>
        <v>15015</v>
      </c>
      <c r="N43" s="12">
        <f t="shared" si="14"/>
        <v>11755</v>
      </c>
      <c r="O43" s="12">
        <f t="shared" si="14"/>
        <v>1545</v>
      </c>
    </row>
    <row r="44" spans="1:15" ht="19.5" thickBot="1">
      <c r="A44" s="29"/>
      <c r="B44" s="61"/>
      <c r="C44" s="62"/>
      <c r="D44" s="63"/>
      <c r="E44" s="64"/>
      <c r="F44" s="63"/>
      <c r="G44" s="63"/>
      <c r="H44" s="65"/>
      <c r="I44" s="65"/>
      <c r="J44" s="65"/>
      <c r="K44" s="66"/>
      <c r="L44" s="66"/>
      <c r="M44" s="66"/>
      <c r="N44" s="66"/>
      <c r="O44" s="66"/>
    </row>
    <row r="45" spans="1:15" ht="30" customHeight="1" thickBot="1">
      <c r="A45" s="14">
        <v>2</v>
      </c>
      <c r="B45" s="145" t="s">
        <v>70</v>
      </c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</row>
    <row r="46" spans="1:15" ht="19.5" thickBot="1">
      <c r="A46" s="29"/>
      <c r="B46" s="67"/>
      <c r="C46" s="62"/>
      <c r="D46" s="63"/>
      <c r="E46" s="64"/>
      <c r="F46" s="63"/>
      <c r="G46" s="63"/>
      <c r="H46" s="65"/>
      <c r="I46" s="65"/>
      <c r="J46" s="65"/>
      <c r="K46" s="65"/>
      <c r="L46" s="65"/>
      <c r="M46" s="65"/>
      <c r="N46" s="65"/>
      <c r="O46" s="65"/>
    </row>
    <row r="47" spans="1:15" ht="27.75" customHeight="1" thickBot="1">
      <c r="A47" s="16">
        <v>2.1</v>
      </c>
      <c r="B47" s="147" t="s">
        <v>213</v>
      </c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</row>
    <row r="48" spans="1:15" ht="38.25" thickBot="1">
      <c r="A48" s="115" t="s">
        <v>47</v>
      </c>
      <c r="B48" s="116" t="s">
        <v>143</v>
      </c>
      <c r="C48" s="117">
        <v>2</v>
      </c>
      <c r="D48" s="118" t="s">
        <v>118</v>
      </c>
      <c r="E48" s="119" t="e">
        <f>#REF!/2</f>
        <v>#REF!</v>
      </c>
      <c r="F48" s="120">
        <v>1</v>
      </c>
      <c r="G48" s="120" t="s">
        <v>30</v>
      </c>
      <c r="H48" s="121" t="e">
        <f t="shared" ref="H48:H54" si="15">$C48*$E48*$F48</f>
        <v>#REF!</v>
      </c>
      <c r="I48" s="121"/>
      <c r="J48" s="121" t="e">
        <f t="shared" ref="J48:J52" si="16">H48</f>
        <v>#REF!</v>
      </c>
      <c r="K48" s="122">
        <v>0</v>
      </c>
      <c r="L48" s="122">
        <v>16000</v>
      </c>
      <c r="M48" s="122">
        <v>0</v>
      </c>
      <c r="N48" s="122">
        <v>0</v>
      </c>
      <c r="O48" s="122" t="e">
        <f>J48-L48-M48-N48</f>
        <v>#REF!</v>
      </c>
    </row>
    <row r="49" spans="1:16" ht="35.25" customHeight="1" thickBot="1">
      <c r="A49" s="115" t="s">
        <v>46</v>
      </c>
      <c r="B49" s="116" t="s">
        <v>144</v>
      </c>
      <c r="C49" s="117">
        <v>1</v>
      </c>
      <c r="D49" s="118" t="s">
        <v>113</v>
      </c>
      <c r="E49" s="123" t="e">
        <f>#REF!+#REF!</f>
        <v>#REF!</v>
      </c>
      <c r="F49" s="120">
        <v>1</v>
      </c>
      <c r="G49" s="120" t="s">
        <v>30</v>
      </c>
      <c r="H49" s="121" t="e">
        <f t="shared" si="15"/>
        <v>#REF!</v>
      </c>
      <c r="I49" s="121"/>
      <c r="J49" s="121" t="e">
        <f t="shared" si="16"/>
        <v>#REF!</v>
      </c>
      <c r="K49" s="122">
        <v>0</v>
      </c>
      <c r="L49" s="122">
        <v>12597.800000000001</v>
      </c>
      <c r="M49" s="122">
        <v>50391.200000000004</v>
      </c>
      <c r="N49" s="122">
        <v>62988.999999999993</v>
      </c>
      <c r="O49" s="122" t="e">
        <f>J49-L49-M49-N49</f>
        <v>#REF!</v>
      </c>
    </row>
    <row r="50" spans="1:16" ht="38.25" thickBot="1">
      <c r="A50" s="115" t="s">
        <v>133</v>
      </c>
      <c r="B50" s="116" t="s">
        <v>151</v>
      </c>
      <c r="C50" s="117">
        <v>1</v>
      </c>
      <c r="D50" s="118" t="s">
        <v>113</v>
      </c>
      <c r="E50" s="123" t="e">
        <f>#REF!</f>
        <v>#REF!</v>
      </c>
      <c r="F50" s="120">
        <v>1</v>
      </c>
      <c r="G50" s="120" t="s">
        <v>30</v>
      </c>
      <c r="H50" s="121" t="e">
        <f t="shared" si="15"/>
        <v>#REF!</v>
      </c>
      <c r="I50" s="121"/>
      <c r="J50" s="121" t="e">
        <f t="shared" ref="J50" si="17">H50</f>
        <v>#REF!</v>
      </c>
      <c r="K50" s="122">
        <v>0</v>
      </c>
      <c r="L50" s="122">
        <v>10807.5</v>
      </c>
      <c r="M50" s="122">
        <v>43230</v>
      </c>
      <c r="N50" s="122">
        <v>54037.5</v>
      </c>
      <c r="O50" s="122" t="e">
        <f t="shared" ref="O50:O52" si="18">J50-L50-M50-N50</f>
        <v>#REF!</v>
      </c>
    </row>
    <row r="51" spans="1:16" ht="38.25" thickBot="1">
      <c r="A51" s="115" t="s">
        <v>134</v>
      </c>
      <c r="B51" s="116" t="s">
        <v>149</v>
      </c>
      <c r="C51" s="117">
        <v>1</v>
      </c>
      <c r="D51" s="118" t="s">
        <v>113</v>
      </c>
      <c r="E51" s="123" t="e">
        <f>#REF!+#REF!</f>
        <v>#REF!</v>
      </c>
      <c r="F51" s="120">
        <v>1</v>
      </c>
      <c r="G51" s="120" t="s">
        <v>30</v>
      </c>
      <c r="H51" s="121" t="e">
        <f>$C51*$E51*$F51</f>
        <v>#REF!</v>
      </c>
      <c r="I51" s="121"/>
      <c r="J51" s="121" t="e">
        <f t="shared" si="16"/>
        <v>#REF!</v>
      </c>
      <c r="K51" s="122">
        <v>0</v>
      </c>
      <c r="L51" s="122">
        <v>44433</v>
      </c>
      <c r="M51" s="122">
        <v>177732</v>
      </c>
      <c r="N51" s="122">
        <v>222165</v>
      </c>
      <c r="O51" s="122" t="e">
        <f t="shared" si="18"/>
        <v>#REF!</v>
      </c>
    </row>
    <row r="52" spans="1:16" ht="47.25" customHeight="1" thickBot="1">
      <c r="A52" s="115" t="s">
        <v>135</v>
      </c>
      <c r="B52" s="116" t="s">
        <v>225</v>
      </c>
      <c r="C52" s="124" t="e">
        <f>#REF!</f>
        <v>#REF!</v>
      </c>
      <c r="D52" s="118" t="s">
        <v>117</v>
      </c>
      <c r="E52" s="125" t="e">
        <f>#REF!</f>
        <v>#REF!</v>
      </c>
      <c r="F52" s="120" t="e">
        <f>#REF!</f>
        <v>#REF!</v>
      </c>
      <c r="G52" s="120" t="s">
        <v>37</v>
      </c>
      <c r="H52" s="126" t="e">
        <f>$C52*$E52*$F52</f>
        <v>#REF!</v>
      </c>
      <c r="I52" s="126"/>
      <c r="J52" s="126" t="e">
        <f t="shared" si="16"/>
        <v>#REF!</v>
      </c>
      <c r="K52" s="122">
        <v>0</v>
      </c>
      <c r="L52" s="122"/>
      <c r="M52" s="122"/>
      <c r="N52" s="122">
        <v>48960</v>
      </c>
      <c r="O52" s="122" t="e">
        <f t="shared" si="18"/>
        <v>#REF!</v>
      </c>
    </row>
    <row r="53" spans="1:16" ht="26.25" customHeight="1" thickBot="1">
      <c r="A53" s="115" t="s">
        <v>136</v>
      </c>
      <c r="B53" s="116" t="s">
        <v>116</v>
      </c>
      <c r="C53" s="127">
        <v>2</v>
      </c>
      <c r="D53" s="118" t="s">
        <v>36</v>
      </c>
      <c r="E53" s="119">
        <f>22*100</f>
        <v>2200</v>
      </c>
      <c r="F53" s="120">
        <v>11</v>
      </c>
      <c r="G53" s="120" t="s">
        <v>13</v>
      </c>
      <c r="H53" s="126">
        <f>$C53*$E53*$F53</f>
        <v>48400</v>
      </c>
      <c r="I53" s="128"/>
      <c r="J53" s="126">
        <f>H53</f>
        <v>48400</v>
      </c>
      <c r="K53" s="122">
        <v>0</v>
      </c>
      <c r="L53" s="122">
        <v>660</v>
      </c>
      <c r="M53" s="122">
        <v>15840</v>
      </c>
      <c r="N53" s="122">
        <v>23100</v>
      </c>
      <c r="O53" s="122">
        <f>J53-L53-M53-N53</f>
        <v>8800</v>
      </c>
    </row>
    <row r="54" spans="1:16" ht="57" thickBot="1">
      <c r="A54" s="23" t="s">
        <v>150</v>
      </c>
      <c r="B54" s="37" t="s">
        <v>214</v>
      </c>
      <c r="C54" s="38">
        <v>4</v>
      </c>
      <c r="D54" s="39" t="s">
        <v>119</v>
      </c>
      <c r="E54" s="68" t="e">
        <f>#REF!</f>
        <v>#REF!</v>
      </c>
      <c r="F54" s="41">
        <v>1</v>
      </c>
      <c r="G54" s="41" t="s">
        <v>30</v>
      </c>
      <c r="H54" s="42" t="e">
        <f t="shared" si="15"/>
        <v>#REF!</v>
      </c>
      <c r="I54" s="42"/>
      <c r="J54" s="42" t="e">
        <f>H54</f>
        <v>#REF!</v>
      </c>
      <c r="K54" s="43">
        <v>0</v>
      </c>
      <c r="L54" s="43">
        <f>0</f>
        <v>0</v>
      </c>
      <c r="M54" s="43">
        <v>4400</v>
      </c>
      <c r="N54" s="43">
        <v>0</v>
      </c>
      <c r="O54" s="43" t="e">
        <f>J54-L54-M54-N54</f>
        <v>#REF!</v>
      </c>
    </row>
    <row r="55" spans="1:16" ht="19.5" thickBot="1">
      <c r="A55" s="70"/>
      <c r="B55" s="18" t="s">
        <v>23</v>
      </c>
      <c r="C55" s="50"/>
      <c r="D55" s="51"/>
      <c r="E55" s="52"/>
      <c r="F55" s="52"/>
      <c r="G55" s="52"/>
      <c r="H55" s="71" t="e">
        <f t="shared" ref="H55:O55" si="19">SUM(H48:H54)</f>
        <v>#REF!</v>
      </c>
      <c r="I55" s="71">
        <f t="shared" si="19"/>
        <v>0</v>
      </c>
      <c r="J55" s="71" t="e">
        <f t="shared" si="19"/>
        <v>#REF!</v>
      </c>
      <c r="K55" s="71">
        <f t="shared" si="19"/>
        <v>0</v>
      </c>
      <c r="L55" s="71">
        <f t="shared" si="19"/>
        <v>84498.3</v>
      </c>
      <c r="M55" s="71">
        <f t="shared" si="19"/>
        <v>291593.2</v>
      </c>
      <c r="N55" s="71">
        <f t="shared" si="19"/>
        <v>411251.5</v>
      </c>
      <c r="O55" s="71" t="e">
        <f t="shared" si="19"/>
        <v>#REF!</v>
      </c>
    </row>
    <row r="56" spans="1:16" ht="19.5" thickBot="1">
      <c r="A56" s="29"/>
      <c r="B56" s="67"/>
      <c r="C56" s="62"/>
      <c r="D56" s="63"/>
      <c r="E56" s="64"/>
      <c r="F56" s="63"/>
      <c r="G56" s="63"/>
      <c r="H56" s="65"/>
      <c r="I56" s="65"/>
      <c r="J56" s="65"/>
      <c r="K56" s="65"/>
      <c r="L56" s="65"/>
      <c r="M56" s="65"/>
      <c r="N56" s="65"/>
      <c r="O56" s="65"/>
    </row>
    <row r="57" spans="1:16" ht="40.5" customHeight="1" thickBot="1">
      <c r="A57" s="15">
        <v>2.2000000000000002</v>
      </c>
      <c r="B57" s="165" t="s">
        <v>215</v>
      </c>
      <c r="C57" s="166"/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7"/>
    </row>
    <row r="58" spans="1:16" ht="38.25" thickBot="1">
      <c r="A58" s="72" t="s">
        <v>48</v>
      </c>
      <c r="B58" s="73" t="s">
        <v>59</v>
      </c>
      <c r="C58" s="38">
        <v>2</v>
      </c>
      <c r="D58" s="39" t="s">
        <v>113</v>
      </c>
      <c r="E58" s="68">
        <f>3215500/300</f>
        <v>10718.333333333334</v>
      </c>
      <c r="F58" s="41">
        <v>1</v>
      </c>
      <c r="G58" s="41" t="s">
        <v>30</v>
      </c>
      <c r="H58" s="42">
        <f>$C58*$E58*$F58</f>
        <v>21436.666666666668</v>
      </c>
      <c r="I58" s="42"/>
      <c r="J58" s="42">
        <f>H58</f>
        <v>21436.666666666668</v>
      </c>
      <c r="K58" s="43">
        <v>0</v>
      </c>
      <c r="L58" s="43">
        <f>J58*0.4</f>
        <v>8574.6666666666679</v>
      </c>
      <c r="M58" s="43">
        <f>J58-L58</f>
        <v>12862</v>
      </c>
      <c r="N58" s="43">
        <f t="shared" ref="N58" si="20">J58-L58-M58</f>
        <v>0</v>
      </c>
      <c r="O58" s="43">
        <v>0</v>
      </c>
    </row>
    <row r="59" spans="1:16" ht="19.5" thickBot="1">
      <c r="A59" s="16"/>
      <c r="B59" s="18" t="s">
        <v>23</v>
      </c>
      <c r="C59" s="50"/>
      <c r="D59" s="51"/>
      <c r="E59" s="52"/>
      <c r="F59" s="52"/>
      <c r="G59" s="52"/>
      <c r="H59" s="71">
        <f>SUM(H58:H58)</f>
        <v>21436.666666666668</v>
      </c>
      <c r="I59" s="71">
        <f t="shared" ref="I59:O59" si="21">SUM(I58:I58)</f>
        <v>0</v>
      </c>
      <c r="J59" s="71">
        <f t="shared" si="21"/>
        <v>21436.666666666668</v>
      </c>
      <c r="K59" s="71">
        <f t="shared" si="21"/>
        <v>0</v>
      </c>
      <c r="L59" s="71">
        <f t="shared" si="21"/>
        <v>8574.6666666666679</v>
      </c>
      <c r="M59" s="71">
        <f t="shared" ref="M59" si="22">SUM(M58:M58)</f>
        <v>12862</v>
      </c>
      <c r="N59" s="71">
        <f t="shared" si="21"/>
        <v>0</v>
      </c>
      <c r="O59" s="71">
        <f t="shared" si="21"/>
        <v>0</v>
      </c>
    </row>
    <row r="60" spans="1:16" ht="19.5" thickBot="1">
      <c r="A60" s="29"/>
      <c r="B60" s="67"/>
      <c r="C60" s="62"/>
      <c r="D60" s="62"/>
      <c r="E60" s="62"/>
      <c r="F60" s="62"/>
      <c r="G60" s="62"/>
      <c r="H60" s="62"/>
      <c r="I60" s="62"/>
      <c r="J60" s="62"/>
      <c r="K60" s="62"/>
      <c r="L60" s="62"/>
      <c r="M60" s="62"/>
      <c r="N60" s="62"/>
      <c r="O60" s="62"/>
    </row>
    <row r="61" spans="1:16" ht="32.25" customHeight="1" thickBot="1">
      <c r="A61" s="15">
        <v>2.2999999999999998</v>
      </c>
      <c r="B61" s="162" t="s">
        <v>86</v>
      </c>
      <c r="C61" s="163"/>
      <c r="D61" s="163"/>
      <c r="E61" s="163"/>
      <c r="F61" s="163"/>
      <c r="G61" s="163"/>
      <c r="H61" s="163"/>
      <c r="I61" s="163"/>
      <c r="J61" s="163"/>
      <c r="K61" s="163"/>
      <c r="L61" s="163"/>
      <c r="M61" s="163"/>
      <c r="N61" s="163"/>
      <c r="O61" s="164"/>
    </row>
    <row r="62" spans="1:16" ht="19.5" thickBot="1">
      <c r="A62" s="23" t="s">
        <v>49</v>
      </c>
      <c r="B62" s="37" t="s">
        <v>27</v>
      </c>
      <c r="C62" s="74">
        <v>1</v>
      </c>
      <c r="D62" s="45" t="s">
        <v>8</v>
      </c>
      <c r="E62" s="75">
        <v>1700</v>
      </c>
      <c r="F62" s="111">
        <v>11</v>
      </c>
      <c r="G62" s="48" t="s">
        <v>13</v>
      </c>
      <c r="H62" s="42">
        <f t="shared" ref="H62:H69" si="23">$C62*$E62*$F62</f>
        <v>18700</v>
      </c>
      <c r="I62" s="42"/>
      <c r="J62" s="42">
        <f t="shared" ref="J62:J70" si="24">H62-I62</f>
        <v>18700</v>
      </c>
      <c r="K62" s="76">
        <v>0</v>
      </c>
      <c r="L62" s="42">
        <v>5100</v>
      </c>
      <c r="M62" s="42">
        <v>5100</v>
      </c>
      <c r="N62" s="43">
        <v>5100</v>
      </c>
      <c r="O62" s="109">
        <f>J62-L62-M62-N62</f>
        <v>3400</v>
      </c>
      <c r="P62" s="129" t="e">
        <f>F62-#REF!</f>
        <v>#REF!</v>
      </c>
    </row>
    <row r="63" spans="1:16" ht="19.5" thickBot="1">
      <c r="A63" s="23" t="s">
        <v>50</v>
      </c>
      <c r="B63" s="37" t="s">
        <v>129</v>
      </c>
      <c r="C63" s="74">
        <v>1</v>
      </c>
      <c r="D63" s="45" t="s">
        <v>8</v>
      </c>
      <c r="E63" s="75">
        <v>1059</v>
      </c>
      <c r="F63" s="111">
        <v>11</v>
      </c>
      <c r="G63" s="48" t="s">
        <v>13</v>
      </c>
      <c r="H63" s="42">
        <f t="shared" si="23"/>
        <v>11649</v>
      </c>
      <c r="I63" s="42"/>
      <c r="J63" s="42">
        <f t="shared" si="24"/>
        <v>11649</v>
      </c>
      <c r="K63" s="76">
        <v>0</v>
      </c>
      <c r="L63" s="42">
        <v>3177</v>
      </c>
      <c r="M63" s="42">
        <v>3177</v>
      </c>
      <c r="N63" s="43">
        <v>3177</v>
      </c>
      <c r="O63" s="109">
        <f>J63-L63-M63-N63</f>
        <v>2118</v>
      </c>
      <c r="P63" s="129" t="e">
        <f>F63-#REF!</f>
        <v>#REF!</v>
      </c>
    </row>
    <row r="64" spans="1:16" ht="19.5" thickBot="1">
      <c r="A64" s="23" t="s">
        <v>60</v>
      </c>
      <c r="B64" s="37" t="s">
        <v>114</v>
      </c>
      <c r="C64" s="74">
        <v>1</v>
      </c>
      <c r="D64" s="45" t="s">
        <v>8</v>
      </c>
      <c r="E64" s="75">
        <v>1059</v>
      </c>
      <c r="F64" s="111">
        <v>8</v>
      </c>
      <c r="G64" s="48" t="s">
        <v>13</v>
      </c>
      <c r="H64" s="42">
        <f t="shared" si="23"/>
        <v>8472</v>
      </c>
      <c r="I64" s="42"/>
      <c r="J64" s="42">
        <f t="shared" si="24"/>
        <v>8472</v>
      </c>
      <c r="K64" s="76">
        <v>0</v>
      </c>
      <c r="L64" s="42">
        <v>1270.8000000000002</v>
      </c>
      <c r="M64" s="42">
        <v>2541.6000000000004</v>
      </c>
      <c r="N64" s="43">
        <v>2541.5999999999995</v>
      </c>
      <c r="O64" s="109">
        <f t="shared" ref="O64:O70" si="25">J64-L64-M64-N64</f>
        <v>2118</v>
      </c>
      <c r="P64" s="129" t="e">
        <f>F64-#REF!</f>
        <v>#REF!</v>
      </c>
    </row>
    <row r="65" spans="1:16" ht="19.5" thickBot="1">
      <c r="A65" s="23" t="s">
        <v>61</v>
      </c>
      <c r="B65" s="37" t="s">
        <v>55</v>
      </c>
      <c r="C65" s="74">
        <v>2</v>
      </c>
      <c r="D65" s="45" t="s">
        <v>8</v>
      </c>
      <c r="E65" s="75">
        <v>1059</v>
      </c>
      <c r="F65" s="111">
        <v>11</v>
      </c>
      <c r="G65" s="48" t="s">
        <v>13</v>
      </c>
      <c r="H65" s="42">
        <f t="shared" si="23"/>
        <v>23298</v>
      </c>
      <c r="I65" s="42"/>
      <c r="J65" s="42">
        <f t="shared" si="24"/>
        <v>23298</v>
      </c>
      <c r="K65" s="76">
        <v>0</v>
      </c>
      <c r="L65" s="42">
        <v>3388.8</v>
      </c>
      <c r="M65" s="42">
        <v>6777.6</v>
      </c>
      <c r="N65" s="43">
        <v>6777.6</v>
      </c>
      <c r="O65" s="109">
        <f t="shared" si="25"/>
        <v>6354</v>
      </c>
      <c r="P65" s="129" t="e">
        <f>F65-#REF!</f>
        <v>#REF!</v>
      </c>
    </row>
    <row r="66" spans="1:16" ht="19.5" thickBot="1">
      <c r="A66" s="23" t="s">
        <v>62</v>
      </c>
      <c r="B66" s="37" t="s">
        <v>56</v>
      </c>
      <c r="C66" s="74">
        <v>3</v>
      </c>
      <c r="D66" s="45" t="s">
        <v>8</v>
      </c>
      <c r="E66" s="75">
        <v>630</v>
      </c>
      <c r="F66" s="111">
        <v>9</v>
      </c>
      <c r="G66" s="48" t="s">
        <v>13</v>
      </c>
      <c r="H66" s="42">
        <f t="shared" si="23"/>
        <v>17010</v>
      </c>
      <c r="I66" s="42"/>
      <c r="J66" s="42">
        <f t="shared" si="24"/>
        <v>17010</v>
      </c>
      <c r="K66" s="76">
        <v>0</v>
      </c>
      <c r="L66" s="42">
        <v>2268</v>
      </c>
      <c r="M66" s="42">
        <v>4536</v>
      </c>
      <c r="N66" s="43">
        <v>4536</v>
      </c>
      <c r="O66" s="109">
        <f t="shared" si="25"/>
        <v>5670</v>
      </c>
      <c r="P66" s="129" t="e">
        <f>F66-#REF!</f>
        <v>#REF!</v>
      </c>
    </row>
    <row r="67" spans="1:16" ht="19.5" thickBot="1">
      <c r="A67" s="23" t="s">
        <v>63</v>
      </c>
      <c r="B67" s="37" t="s">
        <v>22</v>
      </c>
      <c r="C67" s="74">
        <v>1</v>
      </c>
      <c r="D67" s="45" t="s">
        <v>8</v>
      </c>
      <c r="E67" s="75">
        <v>1059</v>
      </c>
      <c r="F67" s="111">
        <v>11</v>
      </c>
      <c r="G67" s="48" t="s">
        <v>13</v>
      </c>
      <c r="H67" s="42">
        <f t="shared" si="23"/>
        <v>11649</v>
      </c>
      <c r="I67" s="42"/>
      <c r="J67" s="42">
        <f t="shared" si="24"/>
        <v>11649</v>
      </c>
      <c r="K67" s="76">
        <v>0</v>
      </c>
      <c r="L67" s="42">
        <v>1694.4</v>
      </c>
      <c r="M67" s="42">
        <v>3388.8</v>
      </c>
      <c r="N67" s="43">
        <v>3388.8</v>
      </c>
      <c r="O67" s="109">
        <f t="shared" si="25"/>
        <v>3177</v>
      </c>
      <c r="P67" s="129" t="e">
        <f>F67-#REF!</f>
        <v>#REF!</v>
      </c>
    </row>
    <row r="68" spans="1:16" ht="19.5" thickBot="1">
      <c r="A68" s="23" t="s">
        <v>64</v>
      </c>
      <c r="B68" s="44" t="s">
        <v>58</v>
      </c>
      <c r="C68" s="74">
        <v>1</v>
      </c>
      <c r="D68" s="45" t="s">
        <v>8</v>
      </c>
      <c r="E68" s="75">
        <v>1059</v>
      </c>
      <c r="F68" s="111">
        <v>11</v>
      </c>
      <c r="G68" s="48" t="s">
        <v>13</v>
      </c>
      <c r="H68" s="42">
        <f t="shared" si="23"/>
        <v>11649</v>
      </c>
      <c r="I68" s="42"/>
      <c r="J68" s="42">
        <f t="shared" si="24"/>
        <v>11649</v>
      </c>
      <c r="K68" s="76">
        <v>0</v>
      </c>
      <c r="L68" s="42">
        <v>1694.4</v>
      </c>
      <c r="M68" s="42">
        <v>3388.8</v>
      </c>
      <c r="N68" s="43">
        <v>3388.8</v>
      </c>
      <c r="O68" s="109">
        <f t="shared" si="25"/>
        <v>3177</v>
      </c>
      <c r="P68" s="129" t="e">
        <f>F68-#REF!</f>
        <v>#REF!</v>
      </c>
    </row>
    <row r="69" spans="1:16" ht="19.5" thickBot="1">
      <c r="A69" s="23" t="s">
        <v>65</v>
      </c>
      <c r="B69" s="44" t="s">
        <v>128</v>
      </c>
      <c r="C69" s="74">
        <v>1</v>
      </c>
      <c r="D69" s="45" t="s">
        <v>8</v>
      </c>
      <c r="E69" s="75">
        <v>1300</v>
      </c>
      <c r="F69" s="111">
        <v>11</v>
      </c>
      <c r="G69" s="48" t="s">
        <v>13</v>
      </c>
      <c r="H69" s="42">
        <f t="shared" si="23"/>
        <v>14300</v>
      </c>
      <c r="I69" s="42"/>
      <c r="J69" s="42">
        <f t="shared" si="24"/>
        <v>14300</v>
      </c>
      <c r="K69" s="76">
        <v>0</v>
      </c>
      <c r="L69" s="42">
        <v>1694.4</v>
      </c>
      <c r="M69" s="42">
        <v>3388.8</v>
      </c>
      <c r="N69" s="43">
        <v>3388.8</v>
      </c>
      <c r="O69" s="109">
        <f t="shared" si="25"/>
        <v>5827.9999999999991</v>
      </c>
      <c r="P69" s="129" t="e">
        <f>F69-#REF!</f>
        <v>#REF!</v>
      </c>
    </row>
    <row r="70" spans="1:16" ht="38.25" thickBot="1">
      <c r="A70" s="23" t="s">
        <v>66</v>
      </c>
      <c r="B70" s="44" t="s">
        <v>110</v>
      </c>
      <c r="C70" s="77">
        <v>0.09</v>
      </c>
      <c r="D70" s="39" t="s">
        <v>9</v>
      </c>
      <c r="E70" s="78">
        <f>SUM(J62:J69)</f>
        <v>116727</v>
      </c>
      <c r="F70" s="112">
        <v>1</v>
      </c>
      <c r="G70" s="41" t="s">
        <v>30</v>
      </c>
      <c r="H70" s="69">
        <f>C70*E70*F70</f>
        <v>10505.43</v>
      </c>
      <c r="I70" s="69"/>
      <c r="J70" s="69">
        <f t="shared" si="24"/>
        <v>10505.43</v>
      </c>
      <c r="K70" s="76">
        <v>0</v>
      </c>
      <c r="L70" s="42">
        <v>1825.9020000000003</v>
      </c>
      <c r="M70" s="42">
        <v>2906.8739999999998</v>
      </c>
      <c r="N70" s="43">
        <v>2906.8739999999998</v>
      </c>
      <c r="O70" s="109">
        <f t="shared" si="25"/>
        <v>2865.7800000000007</v>
      </c>
      <c r="P70" s="129" t="e">
        <f>F70-#REF!</f>
        <v>#REF!</v>
      </c>
    </row>
    <row r="71" spans="1:16" ht="19.5" thickBot="1">
      <c r="A71" s="16"/>
      <c r="B71" s="79" t="s">
        <v>23</v>
      </c>
      <c r="C71" s="80"/>
      <c r="D71" s="80"/>
      <c r="E71" s="81"/>
      <c r="F71" s="81"/>
      <c r="G71" s="81"/>
      <c r="H71" s="81">
        <f>SUM(H62:H70)</f>
        <v>127232.43</v>
      </c>
      <c r="I71" s="81">
        <f t="shared" ref="I71:O71" si="26">SUM(I62:I70)</f>
        <v>0</v>
      </c>
      <c r="J71" s="81">
        <f t="shared" si="26"/>
        <v>127232.43</v>
      </c>
      <c r="K71" s="81">
        <f t="shared" si="26"/>
        <v>0</v>
      </c>
      <c r="L71" s="81">
        <f t="shared" si="26"/>
        <v>22113.702000000005</v>
      </c>
      <c r="M71" s="81">
        <f t="shared" ref="M71" si="27">SUM(M62:M70)</f>
        <v>35205.474000000002</v>
      </c>
      <c r="N71" s="81">
        <f t="shared" si="26"/>
        <v>35205.473999999995</v>
      </c>
      <c r="O71" s="81">
        <f t="shared" si="26"/>
        <v>34707.78</v>
      </c>
    </row>
    <row r="72" spans="1:16" ht="19.5" thickBot="1">
      <c r="A72" s="29"/>
      <c r="B72" s="67"/>
      <c r="C72" s="62"/>
      <c r="D72" s="63"/>
      <c r="E72" s="64"/>
      <c r="F72" s="63"/>
      <c r="G72" s="63"/>
      <c r="H72" s="65"/>
      <c r="I72" s="65"/>
      <c r="J72" s="65"/>
      <c r="K72" s="65"/>
      <c r="L72" s="65"/>
      <c r="M72" s="65"/>
      <c r="N72" s="65"/>
      <c r="O72" s="65"/>
    </row>
    <row r="73" spans="1:16" ht="26.25" customHeight="1" thickBot="1">
      <c r="A73" s="16">
        <v>2.4</v>
      </c>
      <c r="B73" s="162" t="s">
        <v>216</v>
      </c>
      <c r="C73" s="163"/>
      <c r="D73" s="163"/>
      <c r="E73" s="163"/>
      <c r="F73" s="163"/>
      <c r="G73" s="163"/>
      <c r="H73" s="163"/>
      <c r="I73" s="163"/>
      <c r="J73" s="163"/>
      <c r="K73" s="163"/>
      <c r="L73" s="163"/>
      <c r="M73" s="163"/>
      <c r="N73" s="163"/>
      <c r="O73" s="164"/>
    </row>
    <row r="74" spans="1:16" ht="19.5" thickBot="1">
      <c r="A74" s="23" t="s">
        <v>51</v>
      </c>
      <c r="B74" s="99" t="s">
        <v>138</v>
      </c>
      <c r="C74" s="100">
        <v>4</v>
      </c>
      <c r="D74" s="101" t="s">
        <v>35</v>
      </c>
      <c r="E74" s="102">
        <v>50</v>
      </c>
      <c r="F74" s="113">
        <v>70</v>
      </c>
      <c r="G74" s="101" t="s">
        <v>10</v>
      </c>
      <c r="H74" s="102">
        <f>$C74*$E74*$F74</f>
        <v>14000</v>
      </c>
      <c r="I74" s="102">
        <f>H74*0.5</f>
        <v>7000</v>
      </c>
      <c r="J74" s="103">
        <f>H74-I74</f>
        <v>7000</v>
      </c>
      <c r="K74" s="104">
        <v>0</v>
      </c>
      <c r="L74" s="104">
        <v>1200</v>
      </c>
      <c r="M74" s="104">
        <v>2400</v>
      </c>
      <c r="N74" s="104">
        <v>2400</v>
      </c>
      <c r="O74" s="109">
        <f>J74-L74-M74-N74</f>
        <v>1000</v>
      </c>
      <c r="P74" s="22" t="e">
        <f>F74-#REF!</f>
        <v>#REF!</v>
      </c>
    </row>
    <row r="75" spans="1:16" ht="19.5" thickBot="1">
      <c r="A75" s="23" t="s">
        <v>52</v>
      </c>
      <c r="B75" s="37" t="s">
        <v>139</v>
      </c>
      <c r="C75" s="76">
        <v>4</v>
      </c>
      <c r="D75" s="41" t="s">
        <v>35</v>
      </c>
      <c r="E75" s="69">
        <v>20</v>
      </c>
      <c r="F75" s="112">
        <v>70</v>
      </c>
      <c r="G75" s="41" t="s">
        <v>10</v>
      </c>
      <c r="H75" s="69">
        <f>$C75*$E75*$F75</f>
        <v>5600</v>
      </c>
      <c r="I75" s="69">
        <f>H75*0.5</f>
        <v>2800</v>
      </c>
      <c r="J75" s="42">
        <f>H75-I75</f>
        <v>2800</v>
      </c>
      <c r="K75" s="43">
        <v>0</v>
      </c>
      <c r="L75" s="43">
        <v>480</v>
      </c>
      <c r="M75" s="43">
        <v>960</v>
      </c>
      <c r="N75" s="43">
        <v>960</v>
      </c>
      <c r="O75" s="109">
        <f t="shared" ref="O75" si="28">J75-L75-M75-N75</f>
        <v>400</v>
      </c>
      <c r="P75" s="22" t="e">
        <f>F75-#REF!</f>
        <v>#REF!</v>
      </c>
    </row>
    <row r="76" spans="1:16" ht="19.5" thickBot="1">
      <c r="A76" s="16"/>
      <c r="B76" s="79" t="s">
        <v>112</v>
      </c>
      <c r="C76" s="81"/>
      <c r="D76" s="81"/>
      <c r="E76" s="81"/>
      <c r="F76" s="81"/>
      <c r="G76" s="81"/>
      <c r="H76" s="81">
        <f t="shared" ref="H76:O76" si="29">SUM(H74:H75)</f>
        <v>19600</v>
      </c>
      <c r="I76" s="81">
        <f t="shared" si="29"/>
        <v>9800</v>
      </c>
      <c r="J76" s="81">
        <f t="shared" si="29"/>
        <v>9800</v>
      </c>
      <c r="K76" s="81">
        <f t="shared" si="29"/>
        <v>0</v>
      </c>
      <c r="L76" s="81">
        <f t="shared" si="29"/>
        <v>1680</v>
      </c>
      <c r="M76" s="81">
        <f t="shared" si="29"/>
        <v>3360</v>
      </c>
      <c r="N76" s="81">
        <f t="shared" si="29"/>
        <v>3360</v>
      </c>
      <c r="O76" s="81">
        <f t="shared" si="29"/>
        <v>1400</v>
      </c>
    </row>
    <row r="77" spans="1:16" ht="19.5" thickBot="1">
      <c r="A77" s="29"/>
      <c r="B77" s="61"/>
      <c r="C77" s="82"/>
      <c r="D77" s="83"/>
      <c r="E77" s="82"/>
      <c r="F77" s="82"/>
      <c r="G77" s="83"/>
      <c r="H77" s="84"/>
      <c r="I77" s="84"/>
      <c r="J77" s="85"/>
      <c r="K77" s="86"/>
      <c r="L77" s="86"/>
      <c r="M77" s="86"/>
      <c r="N77" s="86"/>
      <c r="O77" s="86"/>
    </row>
    <row r="78" spans="1:16" ht="29.25" customHeight="1" thickBot="1">
      <c r="A78" s="87"/>
      <c r="B78" s="2" t="s">
        <v>106</v>
      </c>
      <c r="C78" s="88"/>
      <c r="D78" s="11"/>
      <c r="E78" s="11"/>
      <c r="F78" s="11"/>
      <c r="G78" s="11"/>
      <c r="H78" s="12" t="e">
        <f t="shared" ref="H78:O78" si="30">H76+H71+H59+H55</f>
        <v>#REF!</v>
      </c>
      <c r="I78" s="12">
        <f t="shared" si="30"/>
        <v>9800</v>
      </c>
      <c r="J78" s="12" t="e">
        <f t="shared" si="30"/>
        <v>#REF!</v>
      </c>
      <c r="K78" s="12">
        <f t="shared" si="30"/>
        <v>0</v>
      </c>
      <c r="L78" s="12">
        <f t="shared" si="30"/>
        <v>116866.66866666668</v>
      </c>
      <c r="M78" s="12">
        <f t="shared" si="30"/>
        <v>343020.674</v>
      </c>
      <c r="N78" s="12">
        <f t="shared" si="30"/>
        <v>449816.97399999999</v>
      </c>
      <c r="O78" s="12" t="e">
        <f t="shared" si="30"/>
        <v>#REF!</v>
      </c>
    </row>
    <row r="79" spans="1:16" ht="19.5" thickBot="1">
      <c r="A79" s="29"/>
      <c r="B79" s="61"/>
      <c r="C79" s="62"/>
      <c r="D79" s="63"/>
      <c r="E79" s="64"/>
      <c r="F79" s="63"/>
      <c r="G79" s="63"/>
      <c r="H79" s="65"/>
      <c r="I79" s="65"/>
      <c r="J79" s="65"/>
      <c r="K79" s="66"/>
      <c r="L79" s="66"/>
      <c r="M79" s="66"/>
      <c r="N79" s="66"/>
      <c r="O79" s="66"/>
    </row>
    <row r="80" spans="1:16" ht="35.25" customHeight="1" thickBot="1">
      <c r="A80" s="10">
        <v>3</v>
      </c>
      <c r="B80" s="168" t="s">
        <v>71</v>
      </c>
      <c r="C80" s="169"/>
      <c r="D80" s="169"/>
      <c r="E80" s="169"/>
      <c r="F80" s="169"/>
      <c r="G80" s="169"/>
      <c r="H80" s="169"/>
      <c r="I80" s="169"/>
      <c r="J80" s="169"/>
      <c r="K80" s="169"/>
      <c r="L80" s="169"/>
      <c r="M80" s="169"/>
      <c r="N80" s="169"/>
      <c r="O80" s="170"/>
    </row>
    <row r="81" spans="1:16" ht="19.5" thickBot="1">
      <c r="A81" s="29"/>
      <c r="B81" s="61"/>
      <c r="C81" s="82"/>
      <c r="D81" s="63"/>
      <c r="E81" s="89"/>
      <c r="F81" s="90"/>
      <c r="G81" s="63"/>
      <c r="H81" s="91"/>
      <c r="I81" s="91"/>
      <c r="J81" s="65"/>
      <c r="K81" s="66"/>
      <c r="L81" s="66"/>
      <c r="M81" s="66"/>
      <c r="N81" s="66"/>
      <c r="O81" s="66"/>
    </row>
    <row r="82" spans="1:16" ht="28.5" customHeight="1" thickBot="1">
      <c r="A82" s="16">
        <v>3.1</v>
      </c>
      <c r="B82" s="147" t="s">
        <v>72</v>
      </c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48"/>
      <c r="N82" s="148"/>
      <c r="O82" s="148"/>
    </row>
    <row r="83" spans="1:16" ht="19.5" thickBot="1">
      <c r="A83" s="23" t="s">
        <v>73</v>
      </c>
      <c r="B83" s="44" t="s">
        <v>21</v>
      </c>
      <c r="C83" s="92">
        <v>0.3</v>
      </c>
      <c r="D83" s="45" t="s">
        <v>8</v>
      </c>
      <c r="E83" s="75">
        <v>4351</v>
      </c>
      <c r="F83" s="111">
        <v>12</v>
      </c>
      <c r="G83" s="48" t="s">
        <v>13</v>
      </c>
      <c r="H83" s="42">
        <f t="shared" ref="H83:H95" si="31">$C83*$E83*$F83</f>
        <v>15663.599999999999</v>
      </c>
      <c r="I83" s="42">
        <f>C83*E83*F83*0.4</f>
        <v>6265.44</v>
      </c>
      <c r="J83" s="42">
        <f>H83-I83</f>
        <v>9398.16</v>
      </c>
      <c r="K83" s="93">
        <v>0</v>
      </c>
      <c r="L83" s="42">
        <v>2349.5399999999995</v>
      </c>
      <c r="M83" s="42">
        <v>2349.5399999999995</v>
      </c>
      <c r="N83" s="43">
        <v>2349.5400000000004</v>
      </c>
      <c r="O83" s="109">
        <f t="shared" ref="O83:O95" si="32">J83-L83-M83-N83</f>
        <v>2349.5400000000013</v>
      </c>
      <c r="P83" s="22" t="e">
        <f>F83-#REF!</f>
        <v>#REF!</v>
      </c>
    </row>
    <row r="84" spans="1:16" ht="19.5" thickBot="1">
      <c r="A84" s="23" t="s">
        <v>74</v>
      </c>
      <c r="B84" s="44" t="s">
        <v>126</v>
      </c>
      <c r="C84" s="92">
        <v>0.3</v>
      </c>
      <c r="D84" s="45" t="s">
        <v>8</v>
      </c>
      <c r="E84" s="75">
        <v>2900</v>
      </c>
      <c r="F84" s="111">
        <v>12</v>
      </c>
      <c r="G84" s="48" t="s">
        <v>13</v>
      </c>
      <c r="H84" s="42">
        <f t="shared" si="31"/>
        <v>10440</v>
      </c>
      <c r="I84" s="42">
        <f t="shared" ref="I84:I95" si="33">C84*E84*F84*0.4</f>
        <v>4176</v>
      </c>
      <c r="J84" s="42">
        <f t="shared" ref="J84:J95" si="34">H84-I84</f>
        <v>6264</v>
      </c>
      <c r="K84" s="93">
        <v>0</v>
      </c>
      <c r="L84" s="42">
        <v>1566</v>
      </c>
      <c r="M84" s="42">
        <v>1566</v>
      </c>
      <c r="N84" s="43">
        <v>1566</v>
      </c>
      <c r="O84" s="109">
        <f t="shared" si="32"/>
        <v>1566</v>
      </c>
      <c r="P84" s="22" t="e">
        <f>F84-#REF!</f>
        <v>#REF!</v>
      </c>
    </row>
    <row r="85" spans="1:16" ht="19.5" thickBot="1">
      <c r="A85" s="23" t="s">
        <v>75</v>
      </c>
      <c r="B85" s="44" t="s">
        <v>16</v>
      </c>
      <c r="C85" s="92">
        <v>0.3</v>
      </c>
      <c r="D85" s="45" t="s">
        <v>8</v>
      </c>
      <c r="E85" s="75">
        <v>1700</v>
      </c>
      <c r="F85" s="111">
        <v>12</v>
      </c>
      <c r="G85" s="48" t="s">
        <v>13</v>
      </c>
      <c r="H85" s="42">
        <f t="shared" si="31"/>
        <v>6120</v>
      </c>
      <c r="I85" s="42">
        <f t="shared" si="33"/>
        <v>2448</v>
      </c>
      <c r="J85" s="42">
        <f t="shared" si="34"/>
        <v>3672</v>
      </c>
      <c r="K85" s="93">
        <v>0</v>
      </c>
      <c r="L85" s="42">
        <v>918</v>
      </c>
      <c r="M85" s="42">
        <v>918</v>
      </c>
      <c r="N85" s="43">
        <v>918</v>
      </c>
      <c r="O85" s="109">
        <f t="shared" si="32"/>
        <v>918</v>
      </c>
      <c r="P85" s="22" t="e">
        <f>F85-#REF!</f>
        <v>#REF!</v>
      </c>
    </row>
    <row r="86" spans="1:16" ht="19.5" thickBot="1">
      <c r="A86" s="23" t="s">
        <v>76</v>
      </c>
      <c r="B86" s="130" t="s">
        <v>25</v>
      </c>
      <c r="C86" s="92">
        <v>0.3</v>
      </c>
      <c r="D86" s="45" t="s">
        <v>8</v>
      </c>
      <c r="E86" s="75">
        <v>2900</v>
      </c>
      <c r="F86" s="111">
        <v>12</v>
      </c>
      <c r="G86" s="48" t="s">
        <v>13</v>
      </c>
      <c r="H86" s="42">
        <f t="shared" si="31"/>
        <v>10440</v>
      </c>
      <c r="I86" s="42">
        <f>C86*E86*F86*1</f>
        <v>10440</v>
      </c>
      <c r="J86" s="42">
        <f t="shared" si="34"/>
        <v>0</v>
      </c>
      <c r="K86" s="93">
        <v>0</v>
      </c>
      <c r="L86" s="42">
        <v>0</v>
      </c>
      <c r="M86" s="42">
        <v>0</v>
      </c>
      <c r="N86" s="43">
        <v>0</v>
      </c>
      <c r="O86" s="43">
        <f t="shared" si="32"/>
        <v>0</v>
      </c>
      <c r="P86" s="22" t="e">
        <f>F86-#REF!</f>
        <v>#REF!</v>
      </c>
    </row>
    <row r="87" spans="1:16" ht="19.5" thickBot="1">
      <c r="A87" s="23" t="s">
        <v>77</v>
      </c>
      <c r="B87" s="44" t="s">
        <v>53</v>
      </c>
      <c r="C87" s="92">
        <v>0.3</v>
      </c>
      <c r="D87" s="45" t="s">
        <v>8</v>
      </c>
      <c r="E87" s="75">
        <v>2250</v>
      </c>
      <c r="F87" s="111">
        <v>12</v>
      </c>
      <c r="G87" s="48" t="s">
        <v>13</v>
      </c>
      <c r="H87" s="42">
        <f t="shared" si="31"/>
        <v>8100</v>
      </c>
      <c r="I87" s="42">
        <f>C87*E87*F87*1</f>
        <v>8100</v>
      </c>
      <c r="J87" s="42">
        <f t="shared" si="34"/>
        <v>0</v>
      </c>
      <c r="K87" s="93">
        <v>0</v>
      </c>
      <c r="L87" s="42">
        <v>0</v>
      </c>
      <c r="M87" s="42">
        <v>0</v>
      </c>
      <c r="N87" s="43">
        <v>0</v>
      </c>
      <c r="O87" s="43">
        <f t="shared" si="32"/>
        <v>0</v>
      </c>
      <c r="P87" s="22" t="e">
        <f>F87-#REF!</f>
        <v>#REF!</v>
      </c>
    </row>
    <row r="88" spans="1:16" ht="19.5" thickBot="1">
      <c r="A88" s="23" t="s">
        <v>78</v>
      </c>
      <c r="B88" s="44" t="s">
        <v>140</v>
      </c>
      <c r="C88" s="92">
        <v>0.3</v>
      </c>
      <c r="D88" s="45" t="s">
        <v>8</v>
      </c>
      <c r="E88" s="75">
        <v>1700</v>
      </c>
      <c r="F88" s="111">
        <v>12</v>
      </c>
      <c r="G88" s="48" t="s">
        <v>13</v>
      </c>
      <c r="H88" s="42">
        <f t="shared" si="31"/>
        <v>6120</v>
      </c>
      <c r="I88" s="42">
        <f t="shared" si="33"/>
        <v>2448</v>
      </c>
      <c r="J88" s="42">
        <f t="shared" si="34"/>
        <v>3672</v>
      </c>
      <c r="K88" s="93">
        <v>0</v>
      </c>
      <c r="L88" s="42">
        <v>918</v>
      </c>
      <c r="M88" s="42">
        <v>918</v>
      </c>
      <c r="N88" s="43">
        <v>918</v>
      </c>
      <c r="O88" s="109">
        <f t="shared" si="32"/>
        <v>918</v>
      </c>
      <c r="P88" s="22" t="e">
        <f>F88-#REF!</f>
        <v>#REF!</v>
      </c>
    </row>
    <row r="89" spans="1:16" ht="19.5" thickBot="1">
      <c r="A89" s="23" t="s">
        <v>79</v>
      </c>
      <c r="B89" s="44" t="s">
        <v>24</v>
      </c>
      <c r="C89" s="92">
        <v>0.3</v>
      </c>
      <c r="D89" s="45" t="s">
        <v>8</v>
      </c>
      <c r="E89" s="75">
        <v>1700</v>
      </c>
      <c r="F89" s="111">
        <v>12</v>
      </c>
      <c r="G89" s="48" t="s">
        <v>13</v>
      </c>
      <c r="H89" s="42">
        <f t="shared" si="31"/>
        <v>6120</v>
      </c>
      <c r="I89" s="42">
        <f>C89*E89*F89*1</f>
        <v>6120</v>
      </c>
      <c r="J89" s="42">
        <f>H89-I89</f>
        <v>0</v>
      </c>
      <c r="K89" s="93">
        <v>0</v>
      </c>
      <c r="L89" s="42">
        <v>0</v>
      </c>
      <c r="M89" s="42">
        <v>0</v>
      </c>
      <c r="N89" s="43">
        <v>0</v>
      </c>
      <c r="O89" s="43">
        <f t="shared" si="32"/>
        <v>0</v>
      </c>
      <c r="P89" s="22" t="e">
        <f>F89-#REF!</f>
        <v>#REF!</v>
      </c>
    </row>
    <row r="90" spans="1:16" ht="19.5" thickBot="1">
      <c r="A90" s="23" t="s">
        <v>80</v>
      </c>
      <c r="B90" s="44" t="s">
        <v>26</v>
      </c>
      <c r="C90" s="92">
        <v>0.3</v>
      </c>
      <c r="D90" s="45" t="s">
        <v>8</v>
      </c>
      <c r="E90" s="46">
        <f>317778/300</f>
        <v>1059.26</v>
      </c>
      <c r="F90" s="111">
        <v>12</v>
      </c>
      <c r="G90" s="48" t="s">
        <v>13</v>
      </c>
      <c r="H90" s="42">
        <f t="shared" si="31"/>
        <v>3813.3359999999993</v>
      </c>
      <c r="I90" s="42">
        <f>C90*E90*F90*1</f>
        <v>3813.3359999999993</v>
      </c>
      <c r="J90" s="42">
        <f t="shared" si="34"/>
        <v>0</v>
      </c>
      <c r="K90" s="93">
        <v>0</v>
      </c>
      <c r="L90" s="42">
        <v>0</v>
      </c>
      <c r="M90" s="42">
        <v>0</v>
      </c>
      <c r="N90" s="43">
        <v>0</v>
      </c>
      <c r="O90" s="43">
        <f t="shared" si="32"/>
        <v>0</v>
      </c>
      <c r="P90" s="22" t="e">
        <f>F90-#REF!</f>
        <v>#REF!</v>
      </c>
    </row>
    <row r="91" spans="1:16" ht="19.5" thickBot="1">
      <c r="A91" s="23" t="s">
        <v>81</v>
      </c>
      <c r="B91" s="44" t="s">
        <v>54</v>
      </c>
      <c r="C91" s="92">
        <v>0.3</v>
      </c>
      <c r="D91" s="45" t="s">
        <v>8</v>
      </c>
      <c r="E91" s="75">
        <v>1300</v>
      </c>
      <c r="F91" s="111">
        <v>12</v>
      </c>
      <c r="G91" s="48" t="s">
        <v>13</v>
      </c>
      <c r="H91" s="42">
        <f t="shared" si="31"/>
        <v>4680</v>
      </c>
      <c r="I91" s="42">
        <f t="shared" si="33"/>
        <v>1872</v>
      </c>
      <c r="J91" s="42">
        <f t="shared" si="34"/>
        <v>2808</v>
      </c>
      <c r="K91" s="93">
        <v>0</v>
      </c>
      <c r="L91" s="42">
        <v>702</v>
      </c>
      <c r="M91" s="42">
        <v>702</v>
      </c>
      <c r="N91" s="43">
        <v>702</v>
      </c>
      <c r="O91" s="109">
        <f t="shared" si="32"/>
        <v>702</v>
      </c>
      <c r="P91" s="22" t="e">
        <f>F91-#REF!</f>
        <v>#REF!</v>
      </c>
    </row>
    <row r="92" spans="1:16" ht="19.5" thickBot="1">
      <c r="A92" s="23" t="s">
        <v>82</v>
      </c>
      <c r="B92" s="44" t="s">
        <v>57</v>
      </c>
      <c r="C92" s="92">
        <v>0.3</v>
      </c>
      <c r="D92" s="45" t="s">
        <v>8</v>
      </c>
      <c r="E92" s="75">
        <v>350</v>
      </c>
      <c r="F92" s="111">
        <v>12</v>
      </c>
      <c r="G92" s="48" t="s">
        <v>13</v>
      </c>
      <c r="H92" s="42">
        <f t="shared" si="31"/>
        <v>1260</v>
      </c>
      <c r="I92" s="42">
        <f t="shared" si="33"/>
        <v>504</v>
      </c>
      <c r="J92" s="42">
        <f t="shared" si="34"/>
        <v>756</v>
      </c>
      <c r="K92" s="93">
        <v>0</v>
      </c>
      <c r="L92" s="42">
        <v>189</v>
      </c>
      <c r="M92" s="42">
        <v>189</v>
      </c>
      <c r="N92" s="43">
        <v>189</v>
      </c>
      <c r="O92" s="109">
        <f t="shared" si="32"/>
        <v>189</v>
      </c>
      <c r="P92" s="22" t="e">
        <f>F92-#REF!</f>
        <v>#REF!</v>
      </c>
    </row>
    <row r="93" spans="1:16" ht="19.5" thickBot="1">
      <c r="A93" s="23" t="s">
        <v>83</v>
      </c>
      <c r="B93" s="44" t="s">
        <v>131</v>
      </c>
      <c r="C93" s="92">
        <v>0.3</v>
      </c>
      <c r="D93" s="45" t="s">
        <v>8</v>
      </c>
      <c r="E93" s="75">
        <v>350</v>
      </c>
      <c r="F93" s="111">
        <v>12</v>
      </c>
      <c r="G93" s="48" t="s">
        <v>13</v>
      </c>
      <c r="H93" s="42">
        <f t="shared" si="31"/>
        <v>1260</v>
      </c>
      <c r="I93" s="42">
        <f t="shared" si="33"/>
        <v>504</v>
      </c>
      <c r="J93" s="42">
        <f t="shared" si="34"/>
        <v>756</v>
      </c>
      <c r="K93" s="93">
        <v>0</v>
      </c>
      <c r="L93" s="42">
        <v>189</v>
      </c>
      <c r="M93" s="42">
        <v>189</v>
      </c>
      <c r="N93" s="43">
        <v>189</v>
      </c>
      <c r="O93" s="109">
        <f t="shared" si="32"/>
        <v>189</v>
      </c>
      <c r="P93" s="22" t="e">
        <f>F93-#REF!</f>
        <v>#REF!</v>
      </c>
    </row>
    <row r="94" spans="1:16" ht="19.5" thickBot="1">
      <c r="A94" s="23" t="s">
        <v>84</v>
      </c>
      <c r="B94" s="44" t="s">
        <v>130</v>
      </c>
      <c r="C94" s="92">
        <v>0.3</v>
      </c>
      <c r="D94" s="45" t="s">
        <v>8</v>
      </c>
      <c r="E94" s="75">
        <f>189000/300</f>
        <v>630</v>
      </c>
      <c r="F94" s="111">
        <v>12</v>
      </c>
      <c r="G94" s="48" t="s">
        <v>13</v>
      </c>
      <c r="H94" s="42">
        <f t="shared" si="31"/>
        <v>2268</v>
      </c>
      <c r="I94" s="42">
        <f t="shared" si="33"/>
        <v>907.2</v>
      </c>
      <c r="J94" s="42">
        <f t="shared" si="34"/>
        <v>1360.8</v>
      </c>
      <c r="K94" s="93">
        <v>0</v>
      </c>
      <c r="L94" s="42">
        <v>340.2</v>
      </c>
      <c r="M94" s="42">
        <v>340.2</v>
      </c>
      <c r="N94" s="43">
        <v>340.19999999999987</v>
      </c>
      <c r="O94" s="109">
        <f t="shared" si="32"/>
        <v>340.2</v>
      </c>
      <c r="P94" s="22" t="e">
        <f>F94-#REF!</f>
        <v>#REF!</v>
      </c>
    </row>
    <row r="95" spans="1:16" ht="38.25" thickBot="1">
      <c r="A95" s="23" t="s">
        <v>85</v>
      </c>
      <c r="B95" s="37" t="s">
        <v>111</v>
      </c>
      <c r="C95" s="77">
        <v>0.09</v>
      </c>
      <c r="D95" s="39" t="s">
        <v>9</v>
      </c>
      <c r="E95" s="94">
        <f>SUM(J83:J94)</f>
        <v>28686.959999999999</v>
      </c>
      <c r="F95" s="112">
        <v>1</v>
      </c>
      <c r="G95" s="41" t="s">
        <v>30</v>
      </c>
      <c r="H95" s="69">
        <f t="shared" si="31"/>
        <v>2581.8263999999999</v>
      </c>
      <c r="I95" s="42">
        <f t="shared" si="33"/>
        <v>1032.73056</v>
      </c>
      <c r="J95" s="42">
        <f t="shared" si="34"/>
        <v>1549.09584</v>
      </c>
      <c r="K95" s="93">
        <v>0</v>
      </c>
      <c r="L95" s="42">
        <v>387.27395999999993</v>
      </c>
      <c r="M95" s="42">
        <v>387.27395999999993</v>
      </c>
      <c r="N95" s="43">
        <v>387.27395999999982</v>
      </c>
      <c r="O95" s="109">
        <f t="shared" si="32"/>
        <v>387.27396000000016</v>
      </c>
      <c r="P95" s="22" t="e">
        <f>F95-#REF!</f>
        <v>#REF!</v>
      </c>
    </row>
    <row r="96" spans="1:16" ht="19.5" thickBot="1">
      <c r="A96" s="70"/>
      <c r="B96" s="79" t="s">
        <v>23</v>
      </c>
      <c r="C96" s="80"/>
      <c r="D96" s="80"/>
      <c r="E96" s="81"/>
      <c r="F96" s="81"/>
      <c r="G96" s="81"/>
      <c r="H96" s="81">
        <f t="shared" ref="H96:O96" si="35">SUM(H83:H95)</f>
        <v>78866.762400000007</v>
      </c>
      <c r="I96" s="81">
        <f t="shared" si="35"/>
        <v>48630.706559999991</v>
      </c>
      <c r="J96" s="81">
        <f t="shared" si="35"/>
        <v>30236.055840000001</v>
      </c>
      <c r="K96" s="81">
        <f t="shared" si="35"/>
        <v>0</v>
      </c>
      <c r="L96" s="81">
        <f t="shared" si="35"/>
        <v>7559.0139599999984</v>
      </c>
      <c r="M96" s="81">
        <f t="shared" ref="M96" si="36">SUM(M83:M95)</f>
        <v>7559.0139599999984</v>
      </c>
      <c r="N96" s="81">
        <f t="shared" si="35"/>
        <v>7559.0139600000002</v>
      </c>
      <c r="O96" s="81">
        <f t="shared" si="35"/>
        <v>7559.0139600000011</v>
      </c>
    </row>
    <row r="97" spans="1:15" ht="19.5" thickBot="1">
      <c r="A97" s="29"/>
      <c r="B97" s="30"/>
      <c r="C97" s="33"/>
      <c r="D97" s="33"/>
      <c r="E97" s="33"/>
      <c r="F97" s="33"/>
      <c r="G97" s="33"/>
      <c r="H97" s="34"/>
      <c r="I97" s="34"/>
      <c r="J97" s="95"/>
      <c r="K97" s="34"/>
      <c r="L97" s="34"/>
      <c r="M97" s="34"/>
      <c r="N97" s="34"/>
      <c r="O97" s="34"/>
    </row>
    <row r="98" spans="1:15" ht="24" customHeight="1" thickBot="1">
      <c r="A98" s="16">
        <v>3.2</v>
      </c>
      <c r="B98" s="162" t="s">
        <v>93</v>
      </c>
      <c r="C98" s="163"/>
      <c r="D98" s="163"/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4"/>
    </row>
    <row r="99" spans="1:15" ht="19.5" thickBot="1">
      <c r="A99" s="23" t="s">
        <v>87</v>
      </c>
      <c r="B99" s="44" t="s">
        <v>115</v>
      </c>
      <c r="C99" s="38">
        <v>1</v>
      </c>
      <c r="D99" s="39" t="s">
        <v>12</v>
      </c>
      <c r="E99" s="42">
        <f>5000</f>
        <v>5000</v>
      </c>
      <c r="F99" s="43">
        <v>1</v>
      </c>
      <c r="G99" s="48" t="s">
        <v>30</v>
      </c>
      <c r="H99" s="42">
        <f>$C99*$E99*$F99</f>
        <v>5000</v>
      </c>
      <c r="I99" s="42">
        <f>E99*1</f>
        <v>5000</v>
      </c>
      <c r="J99" s="42">
        <f t="shared" ref="J99:J103" si="37">H99-I99</f>
        <v>0</v>
      </c>
      <c r="K99" s="43">
        <v>0</v>
      </c>
      <c r="L99" s="43">
        <f>J99</f>
        <v>0</v>
      </c>
      <c r="M99" s="43">
        <f>J99-L99</f>
        <v>0</v>
      </c>
      <c r="N99" s="43">
        <f t="shared" ref="N99:N102" si="38">J99-L99-M99</f>
        <v>0</v>
      </c>
      <c r="O99" s="43">
        <f t="shared" ref="O99:O103" si="39">J99-L99-M99-N99</f>
        <v>0</v>
      </c>
    </row>
    <row r="100" spans="1:15" ht="19.5" thickBot="1">
      <c r="A100" s="23" t="s">
        <v>88</v>
      </c>
      <c r="B100" s="44" t="s">
        <v>17</v>
      </c>
      <c r="C100" s="38">
        <v>1</v>
      </c>
      <c r="D100" s="39" t="s">
        <v>12</v>
      </c>
      <c r="E100" s="42">
        <v>500</v>
      </c>
      <c r="F100" s="43">
        <v>1</v>
      </c>
      <c r="G100" s="48" t="s">
        <v>30</v>
      </c>
      <c r="H100" s="42">
        <f>$C100*$E100*$F100</f>
        <v>500</v>
      </c>
      <c r="I100" s="42">
        <f>E100*1</f>
        <v>500</v>
      </c>
      <c r="J100" s="42">
        <f t="shared" si="37"/>
        <v>0</v>
      </c>
      <c r="K100" s="43">
        <v>0</v>
      </c>
      <c r="L100" s="43">
        <f t="shared" ref="L100:L102" si="40">J100</f>
        <v>0</v>
      </c>
      <c r="M100" s="43">
        <f t="shared" ref="M100:M102" si="41">J100-L100</f>
        <v>0</v>
      </c>
      <c r="N100" s="43">
        <f t="shared" si="38"/>
        <v>0</v>
      </c>
      <c r="O100" s="43">
        <f t="shared" si="39"/>
        <v>0</v>
      </c>
    </row>
    <row r="101" spans="1:15" ht="19.5" thickBot="1">
      <c r="A101" s="23" t="s">
        <v>89</v>
      </c>
      <c r="B101" s="44" t="s">
        <v>122</v>
      </c>
      <c r="C101" s="38">
        <v>1</v>
      </c>
      <c r="D101" s="39" t="s">
        <v>12</v>
      </c>
      <c r="E101" s="42">
        <f>1500</f>
        <v>1500</v>
      </c>
      <c r="F101" s="43">
        <v>1</v>
      </c>
      <c r="G101" s="48" t="s">
        <v>30</v>
      </c>
      <c r="H101" s="42">
        <f>$C101*$E101*$F101</f>
        <v>1500</v>
      </c>
      <c r="I101" s="42">
        <v>250</v>
      </c>
      <c r="J101" s="42">
        <f t="shared" si="37"/>
        <v>1250</v>
      </c>
      <c r="K101" s="43">
        <v>0</v>
      </c>
      <c r="L101" s="43">
        <f t="shared" si="40"/>
        <v>1250</v>
      </c>
      <c r="M101" s="43">
        <f t="shared" si="41"/>
        <v>0</v>
      </c>
      <c r="N101" s="43">
        <f t="shared" si="38"/>
        <v>0</v>
      </c>
      <c r="O101" s="43">
        <f t="shared" si="39"/>
        <v>0</v>
      </c>
    </row>
    <row r="102" spans="1:15" ht="19.5" thickBot="1">
      <c r="A102" s="23" t="s">
        <v>90</v>
      </c>
      <c r="B102" s="44" t="s">
        <v>18</v>
      </c>
      <c r="C102" s="38">
        <v>8</v>
      </c>
      <c r="D102" s="39" t="s">
        <v>12</v>
      </c>
      <c r="E102" s="42">
        <v>100</v>
      </c>
      <c r="F102" s="43">
        <v>1</v>
      </c>
      <c r="G102" s="48" t="s">
        <v>30</v>
      </c>
      <c r="H102" s="42">
        <f>$C102*$E102*$F102</f>
        <v>800</v>
      </c>
      <c r="I102" s="42">
        <f>H102*0.5</f>
        <v>400</v>
      </c>
      <c r="J102" s="42">
        <f t="shared" si="37"/>
        <v>400</v>
      </c>
      <c r="K102" s="43">
        <v>0</v>
      </c>
      <c r="L102" s="43">
        <f t="shared" si="40"/>
        <v>400</v>
      </c>
      <c r="M102" s="43">
        <f t="shared" si="41"/>
        <v>0</v>
      </c>
      <c r="N102" s="43">
        <f t="shared" si="38"/>
        <v>0</v>
      </c>
      <c r="O102" s="43">
        <f t="shared" si="39"/>
        <v>0</v>
      </c>
    </row>
    <row r="103" spans="1:15" ht="19.5" thickBot="1">
      <c r="A103" s="23" t="s">
        <v>91</v>
      </c>
      <c r="B103" s="44" t="s">
        <v>67</v>
      </c>
      <c r="C103" s="92">
        <v>1</v>
      </c>
      <c r="D103" s="39" t="s">
        <v>12</v>
      </c>
      <c r="E103" s="42">
        <v>300</v>
      </c>
      <c r="F103" s="109">
        <v>12</v>
      </c>
      <c r="G103" s="41" t="s">
        <v>13</v>
      </c>
      <c r="H103" s="42">
        <f>$C103*$E103*$F103</f>
        <v>3600</v>
      </c>
      <c r="I103" s="42">
        <f>H103*0.5</f>
        <v>1800</v>
      </c>
      <c r="J103" s="42">
        <f t="shared" si="37"/>
        <v>1800</v>
      </c>
      <c r="K103" s="43">
        <v>0</v>
      </c>
      <c r="L103" s="43">
        <v>450</v>
      </c>
      <c r="M103" s="43">
        <v>450</v>
      </c>
      <c r="N103" s="43">
        <v>450</v>
      </c>
      <c r="O103" s="109">
        <f t="shared" si="39"/>
        <v>450</v>
      </c>
    </row>
    <row r="104" spans="1:15" ht="19.5" thickBot="1">
      <c r="A104" s="70"/>
      <c r="B104" s="79" t="s">
        <v>28</v>
      </c>
      <c r="C104" s="80"/>
      <c r="D104" s="80"/>
      <c r="E104" s="81"/>
      <c r="F104" s="81"/>
      <c r="G104" s="81"/>
      <c r="H104" s="81">
        <f t="shared" ref="H104:O104" si="42">SUM(H99:H103)</f>
        <v>11400</v>
      </c>
      <c r="I104" s="81">
        <f t="shared" si="42"/>
        <v>7950</v>
      </c>
      <c r="J104" s="81">
        <f t="shared" si="42"/>
        <v>3450</v>
      </c>
      <c r="K104" s="81">
        <f t="shared" si="42"/>
        <v>0</v>
      </c>
      <c r="L104" s="81">
        <f t="shared" si="42"/>
        <v>2100</v>
      </c>
      <c r="M104" s="81">
        <f t="shared" ref="M104" si="43">SUM(M99:M103)</f>
        <v>450</v>
      </c>
      <c r="N104" s="81">
        <f t="shared" si="42"/>
        <v>450</v>
      </c>
      <c r="O104" s="81">
        <f t="shared" si="42"/>
        <v>450</v>
      </c>
    </row>
    <row r="105" spans="1:15" ht="19.5" thickBot="1">
      <c r="A105" s="29"/>
      <c r="B105" s="61"/>
      <c r="C105" s="62"/>
      <c r="D105" s="63"/>
      <c r="E105" s="82"/>
      <c r="F105" s="82"/>
      <c r="G105" s="83"/>
      <c r="H105" s="85"/>
      <c r="I105" s="85"/>
      <c r="J105" s="85"/>
      <c r="K105" s="86"/>
      <c r="L105" s="86"/>
      <c r="M105" s="86"/>
      <c r="N105" s="86"/>
      <c r="O105" s="86"/>
    </row>
    <row r="106" spans="1:15" ht="26.25" customHeight="1" thickBot="1">
      <c r="A106" s="16">
        <v>3.3</v>
      </c>
      <c r="B106" s="162" t="s">
        <v>92</v>
      </c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4"/>
    </row>
    <row r="107" spans="1:15" ht="19.5" thickBot="1">
      <c r="A107" s="23" t="s">
        <v>94</v>
      </c>
      <c r="B107" s="99" t="s">
        <v>45</v>
      </c>
      <c r="C107" s="105">
        <v>0.3</v>
      </c>
      <c r="D107" s="106" t="s">
        <v>12</v>
      </c>
      <c r="E107" s="102">
        <v>1850</v>
      </c>
      <c r="F107" s="114">
        <v>12</v>
      </c>
      <c r="G107" s="101" t="s">
        <v>13</v>
      </c>
      <c r="H107" s="102">
        <f t="shared" ref="H107:H118" si="44">$C107*$E107*$F107</f>
        <v>6660</v>
      </c>
      <c r="I107" s="102">
        <f>H107*0.5</f>
        <v>3330</v>
      </c>
      <c r="J107" s="103">
        <f t="shared" ref="J107:J118" si="45">H107-I107</f>
        <v>3330</v>
      </c>
      <c r="K107" s="104">
        <v>0</v>
      </c>
      <c r="L107" s="103">
        <v>832.5</v>
      </c>
      <c r="M107" s="103">
        <v>832.5</v>
      </c>
      <c r="N107" s="104">
        <v>832.5</v>
      </c>
      <c r="O107" s="109">
        <f t="shared" ref="O107:O118" si="46">J107-L107-M107-N107</f>
        <v>832.5</v>
      </c>
    </row>
    <row r="108" spans="1:15" ht="19.5" thickBot="1">
      <c r="A108" s="23" t="s">
        <v>95</v>
      </c>
      <c r="B108" s="37" t="s">
        <v>145</v>
      </c>
      <c r="C108" s="77">
        <v>1</v>
      </c>
      <c r="D108" s="39" t="s">
        <v>12</v>
      </c>
      <c r="E108" s="69">
        <v>250</v>
      </c>
      <c r="F108" s="114">
        <v>12</v>
      </c>
      <c r="G108" s="41" t="s">
        <v>13</v>
      </c>
      <c r="H108" s="69">
        <f t="shared" si="44"/>
        <v>3000</v>
      </c>
      <c r="I108" s="69">
        <f>H108*0.25</f>
        <v>750</v>
      </c>
      <c r="J108" s="42">
        <f t="shared" si="45"/>
        <v>2250</v>
      </c>
      <c r="K108" s="43">
        <v>0</v>
      </c>
      <c r="L108" s="42">
        <v>562.5</v>
      </c>
      <c r="M108" s="42">
        <v>562.5</v>
      </c>
      <c r="N108" s="43">
        <v>562.5</v>
      </c>
      <c r="O108" s="109">
        <f t="shared" si="46"/>
        <v>562.5</v>
      </c>
    </row>
    <row r="109" spans="1:15" ht="19.5" thickBot="1">
      <c r="A109" s="23" t="s">
        <v>96</v>
      </c>
      <c r="B109" s="37" t="s">
        <v>31</v>
      </c>
      <c r="C109" s="77">
        <v>0.3</v>
      </c>
      <c r="D109" s="39" t="s">
        <v>12</v>
      </c>
      <c r="E109" s="69">
        <v>135</v>
      </c>
      <c r="F109" s="114">
        <v>12</v>
      </c>
      <c r="G109" s="41" t="s">
        <v>13</v>
      </c>
      <c r="H109" s="69">
        <f t="shared" si="44"/>
        <v>486</v>
      </c>
      <c r="I109" s="69"/>
      <c r="J109" s="42">
        <f t="shared" si="45"/>
        <v>486</v>
      </c>
      <c r="K109" s="43">
        <v>0</v>
      </c>
      <c r="L109" s="42">
        <v>121.5</v>
      </c>
      <c r="M109" s="42">
        <v>121.5</v>
      </c>
      <c r="N109" s="43">
        <v>121.5</v>
      </c>
      <c r="O109" s="109">
        <f t="shared" si="46"/>
        <v>121.5</v>
      </c>
    </row>
    <row r="110" spans="1:15" ht="19.5" thickBot="1">
      <c r="A110" s="23" t="s">
        <v>97</v>
      </c>
      <c r="B110" s="37" t="s">
        <v>146</v>
      </c>
      <c r="C110" s="77">
        <v>1</v>
      </c>
      <c r="D110" s="39" t="s">
        <v>12</v>
      </c>
      <c r="E110" s="69">
        <v>90</v>
      </c>
      <c r="F110" s="114">
        <v>12</v>
      </c>
      <c r="G110" s="41" t="s">
        <v>13</v>
      </c>
      <c r="H110" s="69">
        <f t="shared" si="44"/>
        <v>1080</v>
      </c>
      <c r="I110" s="69">
        <f>H110*0.25</f>
        <v>270</v>
      </c>
      <c r="J110" s="42">
        <f t="shared" si="45"/>
        <v>810</v>
      </c>
      <c r="K110" s="43">
        <v>0</v>
      </c>
      <c r="L110" s="42">
        <v>202.5</v>
      </c>
      <c r="M110" s="42">
        <v>202.5</v>
      </c>
      <c r="N110" s="43">
        <v>202.5</v>
      </c>
      <c r="O110" s="109">
        <f t="shared" si="46"/>
        <v>202.5</v>
      </c>
    </row>
    <row r="111" spans="1:15" ht="19.5" thickBot="1">
      <c r="A111" s="23" t="s">
        <v>98</v>
      </c>
      <c r="B111" s="37" t="s">
        <v>32</v>
      </c>
      <c r="C111" s="77">
        <v>0.3</v>
      </c>
      <c r="D111" s="39" t="s">
        <v>12</v>
      </c>
      <c r="E111" s="69">
        <v>360</v>
      </c>
      <c r="F111" s="114">
        <v>12</v>
      </c>
      <c r="G111" s="41" t="s">
        <v>13</v>
      </c>
      <c r="H111" s="69">
        <f t="shared" si="44"/>
        <v>1296</v>
      </c>
      <c r="I111" s="69">
        <f>H111*0.5</f>
        <v>648</v>
      </c>
      <c r="J111" s="42">
        <f t="shared" si="45"/>
        <v>648</v>
      </c>
      <c r="K111" s="43">
        <v>0</v>
      </c>
      <c r="L111" s="42">
        <v>162</v>
      </c>
      <c r="M111" s="42">
        <v>162</v>
      </c>
      <c r="N111" s="43">
        <v>162</v>
      </c>
      <c r="O111" s="109">
        <f t="shared" si="46"/>
        <v>162</v>
      </c>
    </row>
    <row r="112" spans="1:15" ht="19.5" thickBot="1">
      <c r="A112" s="23" t="s">
        <v>99</v>
      </c>
      <c r="B112" s="37" t="s">
        <v>147</v>
      </c>
      <c r="C112" s="77">
        <v>1</v>
      </c>
      <c r="D112" s="39" t="s">
        <v>12</v>
      </c>
      <c r="E112" s="69">
        <v>180</v>
      </c>
      <c r="F112" s="114">
        <v>12</v>
      </c>
      <c r="G112" s="41" t="s">
        <v>13</v>
      </c>
      <c r="H112" s="69">
        <f t="shared" si="44"/>
        <v>2160</v>
      </c>
      <c r="I112" s="69">
        <f>H112*0.25</f>
        <v>540</v>
      </c>
      <c r="J112" s="42">
        <f t="shared" si="45"/>
        <v>1620</v>
      </c>
      <c r="K112" s="43">
        <v>0</v>
      </c>
      <c r="L112" s="42">
        <v>405</v>
      </c>
      <c r="M112" s="42">
        <v>405</v>
      </c>
      <c r="N112" s="43">
        <v>405</v>
      </c>
      <c r="O112" s="109">
        <f t="shared" si="46"/>
        <v>405</v>
      </c>
    </row>
    <row r="113" spans="1:15" ht="44.25" customHeight="1" thickBot="1">
      <c r="A113" s="23" t="s">
        <v>100</v>
      </c>
      <c r="B113" s="37" t="s">
        <v>33</v>
      </c>
      <c r="C113" s="77">
        <v>0.3</v>
      </c>
      <c r="D113" s="39" t="s">
        <v>12</v>
      </c>
      <c r="E113" s="69">
        <v>360</v>
      </c>
      <c r="F113" s="114">
        <v>12</v>
      </c>
      <c r="G113" s="41" t="s">
        <v>13</v>
      </c>
      <c r="H113" s="69">
        <f t="shared" si="44"/>
        <v>1296</v>
      </c>
      <c r="I113" s="69">
        <f>H113*0.5</f>
        <v>648</v>
      </c>
      <c r="J113" s="42">
        <f t="shared" si="45"/>
        <v>648</v>
      </c>
      <c r="K113" s="43">
        <v>0</v>
      </c>
      <c r="L113" s="42">
        <v>162</v>
      </c>
      <c r="M113" s="42">
        <v>162</v>
      </c>
      <c r="N113" s="43">
        <v>162</v>
      </c>
      <c r="O113" s="109">
        <f t="shared" si="46"/>
        <v>162</v>
      </c>
    </row>
    <row r="114" spans="1:15" ht="47.25" customHeight="1" thickBot="1">
      <c r="A114" s="23" t="s">
        <v>101</v>
      </c>
      <c r="B114" s="37" t="s">
        <v>148</v>
      </c>
      <c r="C114" s="77">
        <v>1</v>
      </c>
      <c r="D114" s="39" t="s">
        <v>12</v>
      </c>
      <c r="E114" s="69">
        <v>108</v>
      </c>
      <c r="F114" s="114">
        <v>12</v>
      </c>
      <c r="G114" s="41" t="s">
        <v>13</v>
      </c>
      <c r="H114" s="69">
        <f t="shared" si="44"/>
        <v>1296</v>
      </c>
      <c r="I114" s="69">
        <f>H114*0.25</f>
        <v>324</v>
      </c>
      <c r="J114" s="42">
        <f t="shared" si="45"/>
        <v>972</v>
      </c>
      <c r="K114" s="43">
        <v>0</v>
      </c>
      <c r="L114" s="42">
        <v>243</v>
      </c>
      <c r="M114" s="42">
        <v>243</v>
      </c>
      <c r="N114" s="43">
        <v>243</v>
      </c>
      <c r="O114" s="109">
        <f t="shared" si="46"/>
        <v>243</v>
      </c>
    </row>
    <row r="115" spans="1:15" ht="19.5" thickBot="1">
      <c r="A115" s="23" t="s">
        <v>102</v>
      </c>
      <c r="B115" s="37" t="s">
        <v>19</v>
      </c>
      <c r="C115" s="77">
        <v>1</v>
      </c>
      <c r="D115" s="39" t="s">
        <v>12</v>
      </c>
      <c r="E115" s="69">
        <v>40</v>
      </c>
      <c r="F115" s="114">
        <v>12</v>
      </c>
      <c r="G115" s="41" t="s">
        <v>13</v>
      </c>
      <c r="H115" s="69">
        <f t="shared" si="44"/>
        <v>480</v>
      </c>
      <c r="I115" s="69">
        <f>H115*1</f>
        <v>480</v>
      </c>
      <c r="J115" s="42">
        <f t="shared" si="45"/>
        <v>0</v>
      </c>
      <c r="K115" s="43">
        <v>0</v>
      </c>
      <c r="L115" s="42">
        <v>0</v>
      </c>
      <c r="M115" s="42">
        <v>0</v>
      </c>
      <c r="N115" s="43">
        <v>0</v>
      </c>
      <c r="O115" s="109">
        <f t="shared" si="46"/>
        <v>0</v>
      </c>
    </row>
    <row r="116" spans="1:15" ht="19.5" thickBot="1">
      <c r="A116" s="23" t="s">
        <v>103</v>
      </c>
      <c r="B116" s="37" t="s">
        <v>11</v>
      </c>
      <c r="C116" s="69">
        <v>8</v>
      </c>
      <c r="D116" s="39" t="s">
        <v>34</v>
      </c>
      <c r="E116" s="69">
        <v>60</v>
      </c>
      <c r="F116" s="43">
        <v>1</v>
      </c>
      <c r="G116" s="41" t="s">
        <v>30</v>
      </c>
      <c r="H116" s="69">
        <f t="shared" si="44"/>
        <v>480</v>
      </c>
      <c r="I116" s="69"/>
      <c r="J116" s="42">
        <f t="shared" si="45"/>
        <v>480</v>
      </c>
      <c r="K116" s="43">
        <v>0</v>
      </c>
      <c r="L116" s="42">
        <v>480</v>
      </c>
      <c r="M116" s="42">
        <v>0</v>
      </c>
      <c r="N116" s="43">
        <v>0</v>
      </c>
      <c r="O116" s="109">
        <f t="shared" si="46"/>
        <v>0</v>
      </c>
    </row>
    <row r="117" spans="1:15" ht="19.5" thickBot="1">
      <c r="A117" s="23" t="s">
        <v>104</v>
      </c>
      <c r="B117" s="37" t="s">
        <v>20</v>
      </c>
      <c r="C117" s="77">
        <v>1</v>
      </c>
      <c r="D117" s="39" t="s">
        <v>12</v>
      </c>
      <c r="E117" s="69">
        <v>105</v>
      </c>
      <c r="F117" s="109">
        <v>12</v>
      </c>
      <c r="G117" s="41" t="s">
        <v>13</v>
      </c>
      <c r="H117" s="69">
        <f t="shared" si="44"/>
        <v>1260</v>
      </c>
      <c r="I117" s="69"/>
      <c r="J117" s="42">
        <f t="shared" si="45"/>
        <v>1260</v>
      </c>
      <c r="K117" s="43">
        <v>0</v>
      </c>
      <c r="L117" s="42">
        <v>315</v>
      </c>
      <c r="M117" s="42">
        <v>315</v>
      </c>
      <c r="N117" s="43">
        <v>315</v>
      </c>
      <c r="O117" s="109">
        <f t="shared" si="46"/>
        <v>315</v>
      </c>
    </row>
    <row r="118" spans="1:15" ht="19.5" thickBot="1">
      <c r="A118" s="23" t="s">
        <v>120</v>
      </c>
      <c r="B118" s="37" t="s">
        <v>121</v>
      </c>
      <c r="C118" s="77">
        <v>1</v>
      </c>
      <c r="D118" s="39" t="s">
        <v>12</v>
      </c>
      <c r="E118" s="69">
        <v>300</v>
      </c>
      <c r="F118" s="109">
        <v>12</v>
      </c>
      <c r="G118" s="41" t="s">
        <v>13</v>
      </c>
      <c r="H118" s="69">
        <f t="shared" si="44"/>
        <v>3600</v>
      </c>
      <c r="I118" s="69">
        <f>H118*0.5</f>
        <v>1800</v>
      </c>
      <c r="J118" s="42">
        <f t="shared" si="45"/>
        <v>1800</v>
      </c>
      <c r="K118" s="43">
        <v>0</v>
      </c>
      <c r="L118" s="42">
        <v>450</v>
      </c>
      <c r="M118" s="42">
        <v>450</v>
      </c>
      <c r="N118" s="43">
        <v>450</v>
      </c>
      <c r="O118" s="109">
        <f t="shared" si="46"/>
        <v>450</v>
      </c>
    </row>
    <row r="119" spans="1:15" ht="27" customHeight="1" thickBot="1">
      <c r="A119" s="70"/>
      <c r="B119" s="79" t="s">
        <v>14</v>
      </c>
      <c r="C119" s="80"/>
      <c r="D119" s="80"/>
      <c r="E119" s="81"/>
      <c r="F119" s="81"/>
      <c r="G119" s="81"/>
      <c r="H119" s="81">
        <f t="shared" ref="H119:O119" si="47">SUM(H107:H118)</f>
        <v>23094</v>
      </c>
      <c r="I119" s="81">
        <f t="shared" si="47"/>
        <v>8790</v>
      </c>
      <c r="J119" s="81">
        <f t="shared" si="47"/>
        <v>14304</v>
      </c>
      <c r="K119" s="81">
        <f t="shared" si="47"/>
        <v>0</v>
      </c>
      <c r="L119" s="81">
        <f t="shared" si="47"/>
        <v>3936</v>
      </c>
      <c r="M119" s="81">
        <f t="shared" ref="M119" si="48">SUM(M107:M118)</f>
        <v>3456</v>
      </c>
      <c r="N119" s="81">
        <f t="shared" si="47"/>
        <v>3456</v>
      </c>
      <c r="O119" s="81">
        <f t="shared" si="47"/>
        <v>3456</v>
      </c>
    </row>
    <row r="120" spans="1:15" ht="19.5" thickBot="1">
      <c r="A120" s="29"/>
      <c r="B120" s="30"/>
      <c r="C120" s="33"/>
      <c r="D120" s="33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</row>
    <row r="121" spans="1:15" ht="19.5" thickBot="1">
      <c r="A121" s="87"/>
      <c r="B121" s="2" t="s">
        <v>107</v>
      </c>
      <c r="C121" s="3"/>
      <c r="D121" s="4"/>
      <c r="E121" s="11"/>
      <c r="F121" s="11"/>
      <c r="G121" s="11"/>
      <c r="H121" s="12">
        <f>H119+H104+H96</f>
        <v>113360.76240000001</v>
      </c>
      <c r="I121" s="12">
        <f>I119+I104+I96</f>
        <v>65370.706559999991</v>
      </c>
      <c r="J121" s="12">
        <f>J119+J104+J96</f>
        <v>47990.055840000001</v>
      </c>
      <c r="K121" s="12">
        <f>K119+K104+K96</f>
        <v>0</v>
      </c>
      <c r="L121" s="12">
        <f>L96+L104+L119</f>
        <v>13595.013959999998</v>
      </c>
      <c r="M121" s="12">
        <f>M96+M104+M119</f>
        <v>11465.013959999998</v>
      </c>
      <c r="N121" s="12">
        <f>N96+N104+N119</f>
        <v>11465.01396</v>
      </c>
      <c r="O121" s="12">
        <f>O96+O104+O119</f>
        <v>11465.01396</v>
      </c>
    </row>
    <row r="122" spans="1:15" ht="19.5" thickBot="1">
      <c r="A122" s="29"/>
      <c r="B122" s="61"/>
      <c r="C122" s="62"/>
      <c r="D122" s="63"/>
      <c r="E122" s="83"/>
      <c r="F122" s="83"/>
      <c r="G122" s="83"/>
      <c r="H122" s="85"/>
      <c r="I122" s="85"/>
      <c r="J122" s="85"/>
      <c r="K122" s="86"/>
      <c r="L122" s="86"/>
      <c r="M122" s="86"/>
      <c r="N122" s="86"/>
      <c r="O122" s="86"/>
    </row>
    <row r="123" spans="1:15" ht="19.5" thickBot="1">
      <c r="A123" s="87"/>
      <c r="B123" s="2" t="s">
        <v>219</v>
      </c>
      <c r="C123" s="3"/>
      <c r="D123" s="4"/>
      <c r="E123" s="11"/>
      <c r="F123" s="11"/>
      <c r="G123" s="11"/>
      <c r="H123" s="12"/>
      <c r="I123" s="12"/>
      <c r="J123" s="12">
        <f t="shared" ref="J123:O123" si="49">J43</f>
        <v>49849</v>
      </c>
      <c r="K123" s="12">
        <f t="shared" si="49"/>
        <v>0</v>
      </c>
      <c r="L123" s="12">
        <f t="shared" si="49"/>
        <v>21534</v>
      </c>
      <c r="M123" s="12">
        <f t="shared" si="49"/>
        <v>15015</v>
      </c>
      <c r="N123" s="12">
        <f t="shared" si="49"/>
        <v>11755</v>
      </c>
      <c r="O123" s="12">
        <f t="shared" si="49"/>
        <v>1545</v>
      </c>
    </row>
    <row r="124" spans="1:15" ht="19.5" thickBot="1">
      <c r="A124" s="87"/>
      <c r="B124" s="2" t="s">
        <v>218</v>
      </c>
      <c r="C124" s="3"/>
      <c r="D124" s="4"/>
      <c r="E124" s="11"/>
      <c r="F124" s="11"/>
      <c r="G124" s="11"/>
      <c r="H124" s="12"/>
      <c r="I124" s="12"/>
      <c r="J124" s="12" t="e">
        <f>J78+J121</f>
        <v>#REF!</v>
      </c>
      <c r="K124" s="12">
        <f t="shared" ref="K124:N124" si="50">K78+K121</f>
        <v>0</v>
      </c>
      <c r="L124" s="12">
        <f t="shared" si="50"/>
        <v>130461.68262666668</v>
      </c>
      <c r="M124" s="12">
        <f t="shared" si="50"/>
        <v>354485.68796000001</v>
      </c>
      <c r="N124" s="12">
        <f t="shared" si="50"/>
        <v>461281.98796</v>
      </c>
      <c r="O124" s="12" t="e">
        <f t="shared" ref="O124" si="51">O78+O121</f>
        <v>#REF!</v>
      </c>
    </row>
    <row r="125" spans="1:15" ht="19.5" thickBot="1">
      <c r="A125" s="87"/>
      <c r="B125" s="2" t="s">
        <v>220</v>
      </c>
      <c r="C125" s="3"/>
      <c r="D125" s="4"/>
      <c r="E125" s="11"/>
      <c r="F125" s="11"/>
      <c r="G125" s="11"/>
      <c r="H125" s="12"/>
      <c r="I125" s="12"/>
      <c r="J125" s="12" t="e">
        <f>J123+J124</f>
        <v>#REF!</v>
      </c>
      <c r="K125" s="12">
        <f t="shared" ref="K125:N125" si="52">K123+K124</f>
        <v>0</v>
      </c>
      <c r="L125" s="12">
        <f t="shared" si="52"/>
        <v>151995.68262666668</v>
      </c>
      <c r="M125" s="12">
        <f t="shared" si="52"/>
        <v>369500.68796000001</v>
      </c>
      <c r="N125" s="12">
        <f t="shared" si="52"/>
        <v>473036.98796</v>
      </c>
      <c r="O125" s="12" t="e">
        <f t="shared" ref="O125" si="53">O123+O124</f>
        <v>#REF!</v>
      </c>
    </row>
    <row r="126" spans="1:15" ht="19.5" thickBot="1">
      <c r="A126" s="29"/>
      <c r="B126" s="61"/>
      <c r="C126" s="62"/>
      <c r="D126" s="63"/>
      <c r="E126" s="83"/>
      <c r="F126" s="83"/>
      <c r="G126" s="83"/>
      <c r="H126" s="85"/>
      <c r="I126" s="85"/>
      <c r="J126" s="85"/>
      <c r="K126" s="86"/>
      <c r="L126" s="86"/>
      <c r="M126" s="86"/>
      <c r="N126" s="86"/>
      <c r="O126" s="86"/>
    </row>
    <row r="127" spans="1:15" ht="19.5" thickBot="1">
      <c r="A127" s="5"/>
      <c r="B127" s="6" t="s">
        <v>15</v>
      </c>
      <c r="C127" s="7"/>
      <c r="D127" s="7"/>
      <c r="E127" s="13"/>
      <c r="F127" s="13"/>
      <c r="G127" s="13"/>
      <c r="H127" s="17" t="e">
        <f t="shared" ref="H127:O127" si="54">H121+H78+H43</f>
        <v>#REF!</v>
      </c>
      <c r="I127" s="13">
        <f t="shared" si="54"/>
        <v>75170.706559999991</v>
      </c>
      <c r="J127" s="13" t="e">
        <f t="shared" si="54"/>
        <v>#REF!</v>
      </c>
      <c r="K127" s="13">
        <f t="shared" si="54"/>
        <v>0</v>
      </c>
      <c r="L127" s="13">
        <f t="shared" si="54"/>
        <v>151995.68262666668</v>
      </c>
      <c r="M127" s="13">
        <f t="shared" si="54"/>
        <v>369500.68796000001</v>
      </c>
      <c r="N127" s="13">
        <f t="shared" si="54"/>
        <v>473036.98796</v>
      </c>
      <c r="O127" s="13" t="e">
        <f t="shared" si="54"/>
        <v>#REF!</v>
      </c>
    </row>
    <row r="128" spans="1:15" ht="30" customHeight="1" thickBot="1">
      <c r="A128" s="8"/>
      <c r="B128" s="6" t="s">
        <v>44</v>
      </c>
      <c r="C128" s="7"/>
      <c r="D128" s="7"/>
      <c r="E128" s="7"/>
      <c r="F128" s="7"/>
      <c r="G128" s="7"/>
      <c r="H128" s="9" t="e">
        <f>H127/$H$127</f>
        <v>#REF!</v>
      </c>
      <c r="I128" s="9" t="e">
        <f>I127/$H$127</f>
        <v>#REF!</v>
      </c>
      <c r="J128" s="9" t="e">
        <f t="shared" ref="J128:K128" si="55">J127/$H$127</f>
        <v>#REF!</v>
      </c>
      <c r="K128" s="9" t="e">
        <f t="shared" si="55"/>
        <v>#REF!</v>
      </c>
      <c r="L128" s="9" t="e">
        <f>L127/J127</f>
        <v>#REF!</v>
      </c>
      <c r="M128" s="9" t="e">
        <f>M127/J127</f>
        <v>#REF!</v>
      </c>
      <c r="N128" s="9" t="e">
        <f>N127/J127</f>
        <v>#REF!</v>
      </c>
      <c r="O128" s="107" t="e">
        <f>O127/J127</f>
        <v>#REF!</v>
      </c>
    </row>
    <row r="129" spans="1:14">
      <c r="A129" s="19"/>
      <c r="B129" s="97"/>
      <c r="C129" s="21"/>
      <c r="D129" s="21"/>
      <c r="E129" s="21"/>
      <c r="F129" s="21"/>
      <c r="G129" s="21"/>
      <c r="H129" s="21"/>
      <c r="I129" s="21"/>
      <c r="J129" s="21"/>
      <c r="K129" s="98"/>
      <c r="L129" s="21"/>
      <c r="M129" s="21"/>
      <c r="N129" s="21"/>
    </row>
  </sheetData>
  <mergeCells count="21">
    <mergeCell ref="B106:O106"/>
    <mergeCell ref="B61:O61"/>
    <mergeCell ref="B73:O73"/>
    <mergeCell ref="B80:O80"/>
    <mergeCell ref="B82:O82"/>
    <mergeCell ref="B98:O98"/>
    <mergeCell ref="B21:O21"/>
    <mergeCell ref="B32:O32"/>
    <mergeCell ref="B45:O45"/>
    <mergeCell ref="B47:O47"/>
    <mergeCell ref="B57:O57"/>
    <mergeCell ref="C1:M1"/>
    <mergeCell ref="C2:M2"/>
    <mergeCell ref="L6:O6"/>
    <mergeCell ref="C4:O4"/>
    <mergeCell ref="C3:O3"/>
    <mergeCell ref="B8:O8"/>
    <mergeCell ref="B10:O10"/>
    <mergeCell ref="J6:K6"/>
    <mergeCell ref="C5:H5"/>
    <mergeCell ref="I5:K5"/>
  </mergeCells>
  <pageMargins left="0.7" right="0.7" top="0.75" bottom="0.75" header="0.3" footer="0.3"/>
  <pageSetup paperSize="9" scale="51" fitToHeight="0" orientation="landscape" r:id="rId1"/>
  <rowBreaks count="2" manualBreakCount="2">
    <brk id="60" max="14" man="1"/>
    <brk id="118" max="2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801FF-1928-41D7-B670-70474A845768}">
  <dimension ref="B1:G35"/>
  <sheetViews>
    <sheetView rightToLeft="1" tabSelected="1" view="pageBreakPreview" topLeftCell="A3" zoomScale="80" zoomScaleNormal="80" zoomScaleSheetLayoutView="80" workbookViewId="0">
      <selection activeCell="G10" sqref="G10"/>
    </sheetView>
  </sheetViews>
  <sheetFormatPr defaultColWidth="9.140625" defaultRowHeight="15"/>
  <cols>
    <col min="1" max="1" width="9.140625" style="131" customWidth="1"/>
    <col min="2" max="2" width="9.5703125" style="131" customWidth="1"/>
    <col min="3" max="3" width="26" style="132" customWidth="1"/>
    <col min="4" max="5" width="17.140625" style="132" customWidth="1"/>
    <col min="6" max="6" width="21" style="131" customWidth="1"/>
    <col min="7" max="7" width="35.5703125" style="131" customWidth="1"/>
    <col min="8" max="16384" width="9.140625" style="131"/>
  </cols>
  <sheetData>
    <row r="1" spans="2:7" ht="20.100000000000001" customHeight="1">
      <c r="B1" s="171"/>
      <c r="C1" s="172"/>
      <c r="D1" s="172"/>
      <c r="E1" s="172"/>
      <c r="F1" s="172"/>
      <c r="G1" s="172"/>
    </row>
    <row r="2" spans="2:7" ht="20.100000000000001" customHeight="1">
      <c r="B2" s="173"/>
      <c r="C2" s="174"/>
      <c r="D2" s="174"/>
      <c r="E2" s="174"/>
      <c r="F2" s="174"/>
      <c r="G2" s="174"/>
    </row>
    <row r="3" spans="2:7" ht="106.5" customHeight="1" thickBot="1">
      <c r="B3" s="175"/>
      <c r="C3" s="176"/>
      <c r="D3" s="176"/>
      <c r="E3" s="176"/>
      <c r="F3" s="176"/>
      <c r="G3" s="176"/>
    </row>
    <row r="4" spans="2:7" ht="60" customHeight="1">
      <c r="B4" s="185" t="s">
        <v>231</v>
      </c>
      <c r="C4" s="186"/>
      <c r="D4" s="177" t="s">
        <v>232</v>
      </c>
      <c r="E4" s="178"/>
      <c r="F4" s="178"/>
      <c r="G4" s="179"/>
    </row>
    <row r="5" spans="2:7" ht="23.25" customHeight="1">
      <c r="B5" s="183" t="s">
        <v>226</v>
      </c>
      <c r="C5" s="184"/>
      <c r="D5" s="180" t="s">
        <v>233</v>
      </c>
      <c r="E5" s="181"/>
      <c r="F5" s="181"/>
      <c r="G5" s="182"/>
    </row>
    <row r="6" spans="2:7" ht="30" customHeight="1">
      <c r="B6" s="192" t="s">
        <v>228</v>
      </c>
      <c r="C6" s="193"/>
      <c r="D6" s="187" t="s">
        <v>227</v>
      </c>
      <c r="E6" s="188"/>
      <c r="F6" s="188"/>
      <c r="G6" s="189"/>
    </row>
    <row r="7" spans="2:7" ht="41.25" customHeight="1" thickBot="1">
      <c r="B7" s="190" t="s">
        <v>229</v>
      </c>
      <c r="C7" s="191"/>
      <c r="D7" s="180" t="s">
        <v>230</v>
      </c>
      <c r="E7" s="181"/>
      <c r="F7" s="181"/>
      <c r="G7" s="182"/>
    </row>
    <row r="8" spans="2:7" ht="32.25" customHeight="1">
      <c r="B8" s="195"/>
      <c r="C8" s="197" t="s">
        <v>234</v>
      </c>
      <c r="D8" s="199" t="s">
        <v>235</v>
      </c>
      <c r="E8" s="199"/>
      <c r="F8" s="199"/>
      <c r="G8" s="205" t="s">
        <v>253</v>
      </c>
    </row>
    <row r="9" spans="2:7" s="134" customFormat="1" ht="45.75" customHeight="1" thickBot="1">
      <c r="B9" s="196"/>
      <c r="C9" s="198"/>
      <c r="D9" s="141" t="s">
        <v>236</v>
      </c>
      <c r="E9" s="141" t="s">
        <v>252</v>
      </c>
      <c r="F9" s="141" t="s">
        <v>237</v>
      </c>
      <c r="G9" s="205"/>
    </row>
    <row r="10" spans="2:7" s="134" customFormat="1" ht="40.5" customHeight="1">
      <c r="B10" s="202" t="str">
        <f>[7]ورقة1!$A$13</f>
        <v xml:space="preserve">عمولات الحوالات النقدية بالريال اليمني </v>
      </c>
      <c r="C10" s="140" t="s">
        <v>238</v>
      </c>
      <c r="D10" s="133"/>
      <c r="E10" s="133"/>
      <c r="F10" s="133"/>
      <c r="G10" s="143"/>
    </row>
    <row r="11" spans="2:7" s="134" customFormat="1" ht="34.5" customHeight="1">
      <c r="B11" s="203"/>
      <c r="C11" s="140" t="s">
        <v>239</v>
      </c>
      <c r="D11" s="133"/>
      <c r="E11" s="133"/>
      <c r="F11" s="133"/>
      <c r="G11" s="143"/>
    </row>
    <row r="12" spans="2:7" s="134" customFormat="1" ht="34.5" customHeight="1">
      <c r="B12" s="203"/>
      <c r="C12" s="140" t="s">
        <v>246</v>
      </c>
      <c r="D12" s="133"/>
      <c r="E12" s="133"/>
      <c r="F12" s="133"/>
      <c r="G12" s="143"/>
    </row>
    <row r="13" spans="2:7" s="134" customFormat="1" ht="42.75" customHeight="1">
      <c r="B13" s="203"/>
      <c r="C13" s="140" t="s">
        <v>240</v>
      </c>
      <c r="D13" s="133"/>
      <c r="E13" s="133"/>
      <c r="F13" s="133"/>
      <c r="G13" s="143"/>
    </row>
    <row r="14" spans="2:7" s="134" customFormat="1" ht="41.25" customHeight="1">
      <c r="B14" s="203"/>
      <c r="C14" s="140" t="s">
        <v>241</v>
      </c>
      <c r="D14" s="133"/>
      <c r="E14" s="133"/>
      <c r="F14" s="133"/>
      <c r="G14" s="143"/>
    </row>
    <row r="15" spans="2:7" s="134" customFormat="1" ht="39" customHeight="1">
      <c r="B15" s="204"/>
      <c r="C15" s="140" t="s">
        <v>242</v>
      </c>
      <c r="D15" s="133"/>
      <c r="E15" s="133"/>
      <c r="F15" s="133"/>
      <c r="G15" s="143"/>
    </row>
    <row r="16" spans="2:7" s="137" customFormat="1" ht="44.25" customHeight="1">
      <c r="B16" s="200"/>
      <c r="C16" s="201" t="s">
        <v>243</v>
      </c>
      <c r="D16" s="199" t="s">
        <v>235</v>
      </c>
      <c r="E16" s="199"/>
      <c r="F16" s="199"/>
      <c r="G16" s="205" t="s">
        <v>254</v>
      </c>
    </row>
    <row r="17" spans="2:7" s="137" customFormat="1" ht="44.25" customHeight="1" thickBot="1">
      <c r="B17" s="200"/>
      <c r="C17" s="201"/>
      <c r="D17" s="141" t="s">
        <v>236</v>
      </c>
      <c r="E17" s="141" t="s">
        <v>252</v>
      </c>
      <c r="F17" s="141" t="s">
        <v>237</v>
      </c>
      <c r="G17" s="205"/>
    </row>
    <row r="18" spans="2:7" s="137" customFormat="1" ht="33" customHeight="1">
      <c r="B18" s="202" t="s">
        <v>244</v>
      </c>
      <c r="C18" s="139" t="s">
        <v>245</v>
      </c>
      <c r="D18" s="141"/>
      <c r="E18" s="142"/>
      <c r="F18" s="142"/>
      <c r="G18" s="136"/>
    </row>
    <row r="19" spans="2:7" s="137" customFormat="1" ht="33" customHeight="1">
      <c r="B19" s="203"/>
      <c r="C19" s="139" t="s">
        <v>247</v>
      </c>
      <c r="D19" s="141"/>
      <c r="E19" s="142"/>
      <c r="F19" s="142"/>
      <c r="G19" s="136"/>
    </row>
    <row r="20" spans="2:7" s="137" customFormat="1" ht="34.5" customHeight="1">
      <c r="B20" s="203"/>
      <c r="C20" s="139" t="s">
        <v>248</v>
      </c>
      <c r="D20" s="141"/>
      <c r="E20" s="142"/>
      <c r="F20" s="142"/>
      <c r="G20" s="136"/>
    </row>
    <row r="21" spans="2:7" s="137" customFormat="1" ht="32.25" customHeight="1">
      <c r="B21" s="203"/>
      <c r="C21" s="139" t="s">
        <v>249</v>
      </c>
      <c r="D21" s="141"/>
      <c r="E21" s="142"/>
      <c r="F21" s="142"/>
      <c r="G21" s="136"/>
    </row>
    <row r="22" spans="2:7" s="137" customFormat="1" ht="34.5" customHeight="1">
      <c r="B22" s="203"/>
      <c r="C22" s="139" t="s">
        <v>251</v>
      </c>
      <c r="D22" s="141"/>
      <c r="E22" s="142"/>
      <c r="F22" s="142"/>
      <c r="G22" s="136"/>
    </row>
    <row r="23" spans="2:7" s="137" customFormat="1" ht="36" customHeight="1">
      <c r="B23" s="204"/>
      <c r="C23" s="139" t="s">
        <v>250</v>
      </c>
      <c r="D23" s="141"/>
      <c r="E23" s="142"/>
      <c r="F23" s="142"/>
      <c r="G23" s="136"/>
    </row>
    <row r="24" spans="2:7" s="137" customFormat="1" ht="38.450000000000003" customHeight="1">
      <c r="B24" s="194"/>
      <c r="C24" s="194" t="s">
        <v>242</v>
      </c>
      <c r="D24" s="135"/>
      <c r="E24" s="144"/>
      <c r="F24" s="138"/>
      <c r="G24" s="136"/>
    </row>
    <row r="32" spans="2:7" ht="35.1" customHeight="1"/>
    <row r="33" ht="35.1" customHeight="1"/>
    <row r="34" ht="35.1" customHeight="1"/>
    <row r="35" ht="35.1" customHeight="1"/>
  </sheetData>
  <mergeCells count="20">
    <mergeCell ref="D6:G6"/>
    <mergeCell ref="D7:G7"/>
    <mergeCell ref="B7:C7"/>
    <mergeCell ref="B6:C6"/>
    <mergeCell ref="B24:C24"/>
    <mergeCell ref="B8:B9"/>
    <mergeCell ref="C8:C9"/>
    <mergeCell ref="D8:F8"/>
    <mergeCell ref="G8:G9"/>
    <mergeCell ref="D16:F16"/>
    <mergeCell ref="B16:B17"/>
    <mergeCell ref="C16:C17"/>
    <mergeCell ref="B18:B23"/>
    <mergeCell ref="B10:B15"/>
    <mergeCell ref="G16:G17"/>
    <mergeCell ref="B1:G3"/>
    <mergeCell ref="D4:G4"/>
    <mergeCell ref="D5:G5"/>
    <mergeCell ref="B5:C5"/>
    <mergeCell ref="B4:C4"/>
  </mergeCells>
  <printOptions horizontalCentered="1"/>
  <pageMargins left="0.11811023622047245" right="0.11811023622047245" top="0.39370078740157483" bottom="0.39370078740157483" header="0.31496062992125984" footer="0.31496062992125984"/>
  <pageSetup paperSize="9" scale="26" fitToWidth="0" fitToHeight="0" orientation="landscape" r:id="rId1"/>
  <headerFooter>
    <oddFooter>&amp;C&amp;"-,غامق"Page &amp;P of &amp;N&amp;R &amp;12اسم المقاول:
 التوقيع والختم 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Amended Budget 12M</vt:lpstr>
      <vt:lpstr>جدول الكميات والاسعار</vt:lpstr>
      <vt:lpstr>'Amended Budget 12M'!Print_Area</vt:lpstr>
      <vt:lpstr>'Amended Budget 12M'!Print_Titles</vt:lpstr>
      <vt:lpstr>'جدول الكميات والاسعار'!Print_Titles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2026-07-05T08:45:22Z</dcterms:modified>
</cp:coreProperties>
</file>